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G+H)\"/>
    </mc:Choice>
  </mc:AlternateContent>
  <xr:revisionPtr revIDLastSave="0" documentId="13_ncr:1_{30B20AA1-C0E1-4C5F-AB20-76E9683A6E87}" xr6:coauthVersionLast="46" xr6:coauthVersionMax="46" xr10:uidLastSave="{00000000-0000-0000-0000-000000000000}"/>
  <bookViews>
    <workbookView xWindow="-120" yWindow="-120" windowWidth="29040" windowHeight="17640" activeTab="1" xr2:uid="{00000000-000D-0000-FFFF-FFFF00000000}"/>
  </bookViews>
  <sheets>
    <sheet name="Result sheet1" sheetId="1" r:id="rId1"/>
    <sheet name="++" sheetId="13" r:id="rId2"/>
    <sheet name="KO 01" sheetId="15" r:id="rId3"/>
    <sheet name="KO 01 WT" sheetId="3" r:id="rId4"/>
    <sheet name="KO 01 D984A" sheetId="5" r:id="rId5"/>
    <sheet name="KO 01 V6" sheetId="4" r:id="rId6"/>
    <sheet name="KO 01 empty" sheetId="18" r:id="rId7"/>
    <sheet name="Sheet5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5" l="1"/>
  <c r="D5" i="13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E4" i="3" l="1"/>
  <c r="F4" i="3"/>
  <c r="D4" i="3"/>
  <c r="D5" i="3"/>
  <c r="C5" i="18" l="1"/>
  <c r="D5" i="18"/>
  <c r="E5" i="18"/>
  <c r="C6" i="18"/>
  <c r="D6" i="18"/>
  <c r="E6" i="18"/>
  <c r="C7" i="18"/>
  <c r="D7" i="18"/>
  <c r="E7" i="18"/>
  <c r="C8" i="18"/>
  <c r="D8" i="18"/>
  <c r="E8" i="18"/>
  <c r="C9" i="18"/>
  <c r="D9" i="18"/>
  <c r="E9" i="18"/>
  <c r="C10" i="18"/>
  <c r="D10" i="18"/>
  <c r="E10" i="18"/>
  <c r="C11" i="18"/>
  <c r="D11" i="18"/>
  <c r="E11" i="18"/>
  <c r="C12" i="18"/>
  <c r="D12" i="18"/>
  <c r="E12" i="18"/>
  <c r="C13" i="18"/>
  <c r="D13" i="18"/>
  <c r="E13" i="18"/>
  <c r="C14" i="18"/>
  <c r="D14" i="18"/>
  <c r="E14" i="18"/>
  <c r="C15" i="18"/>
  <c r="D15" i="18"/>
  <c r="E15" i="18"/>
  <c r="C16" i="18"/>
  <c r="D16" i="18"/>
  <c r="E16" i="18"/>
  <c r="C17" i="18"/>
  <c r="D17" i="18"/>
  <c r="E17" i="18"/>
  <c r="C18" i="18"/>
  <c r="G18" i="18" s="1"/>
  <c r="D18" i="18"/>
  <c r="E18" i="18"/>
  <c r="C19" i="18"/>
  <c r="D19" i="18"/>
  <c r="E19" i="18"/>
  <c r="C20" i="18"/>
  <c r="D20" i="18"/>
  <c r="E20" i="18"/>
  <c r="C21" i="18"/>
  <c r="D21" i="18"/>
  <c r="E21" i="18"/>
  <c r="C22" i="18"/>
  <c r="D22" i="18"/>
  <c r="E22" i="18"/>
  <c r="C23" i="18"/>
  <c r="D23" i="18"/>
  <c r="E23" i="18"/>
  <c r="C24" i="18"/>
  <c r="D24" i="18"/>
  <c r="E24" i="18"/>
  <c r="C25" i="18"/>
  <c r="D25" i="18"/>
  <c r="E25" i="18"/>
  <c r="C26" i="18"/>
  <c r="D26" i="18"/>
  <c r="E26" i="18"/>
  <c r="C27" i="18"/>
  <c r="D27" i="18"/>
  <c r="E27" i="18"/>
  <c r="C28" i="18"/>
  <c r="D28" i="18"/>
  <c r="E28" i="18"/>
  <c r="C29" i="18"/>
  <c r="D29" i="18"/>
  <c r="E29" i="18"/>
  <c r="C30" i="18"/>
  <c r="D30" i="18"/>
  <c r="E30" i="18"/>
  <c r="C31" i="18"/>
  <c r="D31" i="18"/>
  <c r="E31" i="18"/>
  <c r="C32" i="18"/>
  <c r="D32" i="18"/>
  <c r="E32" i="18"/>
  <c r="C33" i="18"/>
  <c r="D33" i="18"/>
  <c r="E33" i="18"/>
  <c r="C34" i="18"/>
  <c r="D34" i="18"/>
  <c r="E34" i="18"/>
  <c r="C35" i="18"/>
  <c r="D35" i="18"/>
  <c r="E35" i="18"/>
  <c r="C36" i="18"/>
  <c r="D36" i="18"/>
  <c r="E36" i="18"/>
  <c r="C37" i="18"/>
  <c r="D37" i="18"/>
  <c r="E37" i="18"/>
  <c r="C38" i="18"/>
  <c r="D38" i="18"/>
  <c r="E38" i="18"/>
  <c r="C39" i="18"/>
  <c r="D39" i="18"/>
  <c r="E39" i="18"/>
  <c r="C40" i="18"/>
  <c r="D40" i="18"/>
  <c r="E40" i="18"/>
  <c r="C41" i="18"/>
  <c r="D41" i="18"/>
  <c r="E41" i="18"/>
  <c r="F41" i="18" s="1"/>
  <c r="C42" i="18"/>
  <c r="D42" i="18"/>
  <c r="E42" i="18"/>
  <c r="C43" i="18"/>
  <c r="D43" i="18"/>
  <c r="E43" i="18"/>
  <c r="C44" i="18"/>
  <c r="D44" i="18"/>
  <c r="E44" i="18"/>
  <c r="C45" i="18"/>
  <c r="D45" i="18"/>
  <c r="E45" i="18"/>
  <c r="C46" i="18"/>
  <c r="G46" i="18" s="1"/>
  <c r="D46" i="18"/>
  <c r="E46" i="18"/>
  <c r="C47" i="18"/>
  <c r="D47" i="18"/>
  <c r="E47" i="18"/>
  <c r="C48" i="18"/>
  <c r="D48" i="18"/>
  <c r="E48" i="18"/>
  <c r="C49" i="18"/>
  <c r="D49" i="18"/>
  <c r="E49" i="18"/>
  <c r="C50" i="18"/>
  <c r="D50" i="18"/>
  <c r="E50" i="18"/>
  <c r="C51" i="18"/>
  <c r="D51" i="18"/>
  <c r="E51" i="18"/>
  <c r="C52" i="18"/>
  <c r="D52" i="18"/>
  <c r="E52" i="18"/>
  <c r="C53" i="18"/>
  <c r="D53" i="18"/>
  <c r="E53" i="18"/>
  <c r="C54" i="18"/>
  <c r="G54" i="18" s="1"/>
  <c r="D54" i="18"/>
  <c r="E54" i="18"/>
  <c r="C55" i="18"/>
  <c r="D55" i="18"/>
  <c r="E55" i="18"/>
  <c r="C56" i="18"/>
  <c r="D56" i="18"/>
  <c r="E56" i="18"/>
  <c r="C57" i="18"/>
  <c r="D57" i="18"/>
  <c r="E57" i="18"/>
  <c r="C58" i="18"/>
  <c r="D58" i="18"/>
  <c r="E58" i="18"/>
  <c r="C59" i="18"/>
  <c r="D59" i="18"/>
  <c r="E59" i="18"/>
  <c r="C60" i="18"/>
  <c r="D60" i="18"/>
  <c r="E60" i="18"/>
  <c r="C61" i="18"/>
  <c r="D61" i="18"/>
  <c r="E61" i="18"/>
  <c r="C62" i="18"/>
  <c r="D62" i="18"/>
  <c r="E62" i="18"/>
  <c r="C63" i="18"/>
  <c r="D63" i="18"/>
  <c r="E63" i="18"/>
  <c r="C64" i="18"/>
  <c r="D64" i="18"/>
  <c r="E64" i="18"/>
  <c r="C65" i="18"/>
  <c r="D65" i="18"/>
  <c r="E65" i="18"/>
  <c r="C66" i="18"/>
  <c r="D66" i="18"/>
  <c r="E66" i="18"/>
  <c r="C67" i="18"/>
  <c r="D67" i="18"/>
  <c r="E67" i="18"/>
  <c r="C68" i="18"/>
  <c r="D68" i="18"/>
  <c r="E68" i="18"/>
  <c r="C69" i="18"/>
  <c r="D69" i="18"/>
  <c r="E69" i="18"/>
  <c r="C70" i="18"/>
  <c r="D70" i="18"/>
  <c r="E70" i="18"/>
  <c r="C71" i="18"/>
  <c r="D71" i="18"/>
  <c r="E71" i="18"/>
  <c r="C72" i="18"/>
  <c r="D72" i="18"/>
  <c r="E72" i="18"/>
  <c r="C73" i="18"/>
  <c r="D73" i="18"/>
  <c r="E73" i="18"/>
  <c r="C74" i="18"/>
  <c r="D74" i="18"/>
  <c r="E74" i="18"/>
  <c r="C75" i="18"/>
  <c r="D75" i="18"/>
  <c r="E75" i="18"/>
  <c r="C76" i="18"/>
  <c r="D76" i="18"/>
  <c r="E76" i="18"/>
  <c r="D4" i="18"/>
  <c r="E4" i="18"/>
  <c r="C4" i="18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D70" i="4"/>
  <c r="E70" i="4"/>
  <c r="F70" i="4"/>
  <c r="D71" i="4"/>
  <c r="E71" i="4"/>
  <c r="F71" i="4"/>
  <c r="D72" i="4"/>
  <c r="E72" i="4"/>
  <c r="F72" i="4"/>
  <c r="D73" i="4"/>
  <c r="E73" i="4"/>
  <c r="F73" i="4"/>
  <c r="D74" i="4"/>
  <c r="E74" i="4"/>
  <c r="F74" i="4"/>
  <c r="D75" i="4"/>
  <c r="E75" i="4"/>
  <c r="F75" i="4"/>
  <c r="D76" i="4"/>
  <c r="E76" i="4"/>
  <c r="F76" i="4"/>
  <c r="E4" i="4"/>
  <c r="F4" i="4"/>
  <c r="D4" i="4"/>
  <c r="F4" i="5"/>
  <c r="D5" i="5"/>
  <c r="E5" i="5"/>
  <c r="F5" i="5"/>
  <c r="D6" i="5"/>
  <c r="E6" i="5"/>
  <c r="F6" i="5"/>
  <c r="D7" i="5"/>
  <c r="E7" i="5"/>
  <c r="F7" i="5"/>
  <c r="D8" i="5"/>
  <c r="E8" i="5"/>
  <c r="F8" i="5"/>
  <c r="D9" i="5"/>
  <c r="E9" i="5"/>
  <c r="F9" i="5"/>
  <c r="D10" i="5"/>
  <c r="E10" i="5"/>
  <c r="F10" i="5"/>
  <c r="D11" i="5"/>
  <c r="E11" i="5"/>
  <c r="F11" i="5"/>
  <c r="D12" i="5"/>
  <c r="E12" i="5"/>
  <c r="F12" i="5"/>
  <c r="D13" i="5"/>
  <c r="E13" i="5"/>
  <c r="F13" i="5"/>
  <c r="D14" i="5"/>
  <c r="E14" i="5"/>
  <c r="F14" i="5"/>
  <c r="D15" i="5"/>
  <c r="E15" i="5"/>
  <c r="F15" i="5"/>
  <c r="D16" i="5"/>
  <c r="E16" i="5"/>
  <c r="F16" i="5"/>
  <c r="D17" i="5"/>
  <c r="E17" i="5"/>
  <c r="F17" i="5"/>
  <c r="D18" i="5"/>
  <c r="E18" i="5"/>
  <c r="F18" i="5"/>
  <c r="D19" i="5"/>
  <c r="E19" i="5"/>
  <c r="F19" i="5"/>
  <c r="D20" i="5"/>
  <c r="E20" i="5"/>
  <c r="F20" i="5"/>
  <c r="D21" i="5"/>
  <c r="E21" i="5"/>
  <c r="F21" i="5"/>
  <c r="D22" i="5"/>
  <c r="E22" i="5"/>
  <c r="F22" i="5"/>
  <c r="D23" i="5"/>
  <c r="E23" i="5"/>
  <c r="F23" i="5"/>
  <c r="D24" i="5"/>
  <c r="E24" i="5"/>
  <c r="F24" i="5"/>
  <c r="D25" i="5"/>
  <c r="E25" i="5"/>
  <c r="F25" i="5"/>
  <c r="D26" i="5"/>
  <c r="E26" i="5"/>
  <c r="F26" i="5"/>
  <c r="D27" i="5"/>
  <c r="E27" i="5"/>
  <c r="F27" i="5"/>
  <c r="D28" i="5"/>
  <c r="E28" i="5"/>
  <c r="F28" i="5"/>
  <c r="D29" i="5"/>
  <c r="E29" i="5"/>
  <c r="F29" i="5"/>
  <c r="D30" i="5"/>
  <c r="E30" i="5"/>
  <c r="F30" i="5"/>
  <c r="D31" i="5"/>
  <c r="E31" i="5"/>
  <c r="F31" i="5"/>
  <c r="D32" i="5"/>
  <c r="E32" i="5"/>
  <c r="F32" i="5"/>
  <c r="D33" i="5"/>
  <c r="E33" i="5"/>
  <c r="F33" i="5"/>
  <c r="D34" i="5"/>
  <c r="E34" i="5"/>
  <c r="F34" i="5"/>
  <c r="D35" i="5"/>
  <c r="E35" i="5"/>
  <c r="F35" i="5"/>
  <c r="D36" i="5"/>
  <c r="E36" i="5"/>
  <c r="F36" i="5"/>
  <c r="D37" i="5"/>
  <c r="E37" i="5"/>
  <c r="F37" i="5"/>
  <c r="D38" i="5"/>
  <c r="E38" i="5"/>
  <c r="F38" i="5"/>
  <c r="D39" i="5"/>
  <c r="E39" i="5"/>
  <c r="F39" i="5"/>
  <c r="D40" i="5"/>
  <c r="E40" i="5"/>
  <c r="F40" i="5"/>
  <c r="D41" i="5"/>
  <c r="E41" i="5"/>
  <c r="F41" i="5"/>
  <c r="D42" i="5"/>
  <c r="E42" i="5"/>
  <c r="F42" i="5"/>
  <c r="D43" i="5"/>
  <c r="E43" i="5"/>
  <c r="F43" i="5"/>
  <c r="D44" i="5"/>
  <c r="E44" i="5"/>
  <c r="F44" i="5"/>
  <c r="D45" i="5"/>
  <c r="E45" i="5"/>
  <c r="F45" i="5"/>
  <c r="D46" i="5"/>
  <c r="E46" i="5"/>
  <c r="F46" i="5"/>
  <c r="D47" i="5"/>
  <c r="E47" i="5"/>
  <c r="F47" i="5"/>
  <c r="D48" i="5"/>
  <c r="E48" i="5"/>
  <c r="F48" i="5"/>
  <c r="D49" i="5"/>
  <c r="E49" i="5"/>
  <c r="F49" i="5"/>
  <c r="D50" i="5"/>
  <c r="E50" i="5"/>
  <c r="F50" i="5"/>
  <c r="D51" i="5"/>
  <c r="E51" i="5"/>
  <c r="F51" i="5"/>
  <c r="D52" i="5"/>
  <c r="E52" i="5"/>
  <c r="F52" i="5"/>
  <c r="D53" i="5"/>
  <c r="E53" i="5"/>
  <c r="F53" i="5"/>
  <c r="D54" i="5"/>
  <c r="E54" i="5"/>
  <c r="F54" i="5"/>
  <c r="D55" i="5"/>
  <c r="E55" i="5"/>
  <c r="F55" i="5"/>
  <c r="D56" i="5"/>
  <c r="E56" i="5"/>
  <c r="F56" i="5"/>
  <c r="D57" i="5"/>
  <c r="E57" i="5"/>
  <c r="F57" i="5"/>
  <c r="D58" i="5"/>
  <c r="E58" i="5"/>
  <c r="F58" i="5"/>
  <c r="D59" i="5"/>
  <c r="E59" i="5"/>
  <c r="F59" i="5"/>
  <c r="D60" i="5"/>
  <c r="E60" i="5"/>
  <c r="F60" i="5"/>
  <c r="D61" i="5"/>
  <c r="E61" i="5"/>
  <c r="F61" i="5"/>
  <c r="D62" i="5"/>
  <c r="E62" i="5"/>
  <c r="F62" i="5"/>
  <c r="D63" i="5"/>
  <c r="E63" i="5"/>
  <c r="F63" i="5"/>
  <c r="D64" i="5"/>
  <c r="E64" i="5"/>
  <c r="F64" i="5"/>
  <c r="D65" i="5"/>
  <c r="E65" i="5"/>
  <c r="F65" i="5"/>
  <c r="D66" i="5"/>
  <c r="E66" i="5"/>
  <c r="F66" i="5"/>
  <c r="D67" i="5"/>
  <c r="E67" i="5"/>
  <c r="F67" i="5"/>
  <c r="D68" i="5"/>
  <c r="E68" i="5"/>
  <c r="F68" i="5"/>
  <c r="D69" i="5"/>
  <c r="E69" i="5"/>
  <c r="F69" i="5"/>
  <c r="D70" i="5"/>
  <c r="E70" i="5"/>
  <c r="F70" i="5"/>
  <c r="D71" i="5"/>
  <c r="E71" i="5"/>
  <c r="F71" i="5"/>
  <c r="D72" i="5"/>
  <c r="E72" i="5"/>
  <c r="F72" i="5"/>
  <c r="D73" i="5"/>
  <c r="E73" i="5"/>
  <c r="F73" i="5"/>
  <c r="D74" i="5"/>
  <c r="E74" i="5"/>
  <c r="F74" i="5"/>
  <c r="D75" i="5"/>
  <c r="E75" i="5"/>
  <c r="F75" i="5"/>
  <c r="D76" i="5"/>
  <c r="E76" i="5"/>
  <c r="F76" i="5"/>
  <c r="E4" i="5"/>
  <c r="D4" i="5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D42" i="3"/>
  <c r="E42" i="3"/>
  <c r="F42" i="3"/>
  <c r="D43" i="3"/>
  <c r="E43" i="3"/>
  <c r="F43" i="3"/>
  <c r="D44" i="3"/>
  <c r="E44" i="3"/>
  <c r="F44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D68" i="3"/>
  <c r="E68" i="3"/>
  <c r="F68" i="3"/>
  <c r="D69" i="3"/>
  <c r="E69" i="3"/>
  <c r="F69" i="3"/>
  <c r="D70" i="3"/>
  <c r="E70" i="3"/>
  <c r="F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E4" i="15"/>
  <c r="D4" i="15"/>
  <c r="C5" i="15"/>
  <c r="D5" i="15"/>
  <c r="E5" i="15"/>
  <c r="C6" i="15"/>
  <c r="D6" i="15"/>
  <c r="E6" i="15"/>
  <c r="C7" i="15"/>
  <c r="D7" i="15"/>
  <c r="E7" i="15"/>
  <c r="C8" i="15"/>
  <c r="D8" i="15"/>
  <c r="E8" i="15"/>
  <c r="C9" i="15"/>
  <c r="D9" i="15"/>
  <c r="E9" i="15"/>
  <c r="C10" i="15"/>
  <c r="D10" i="15"/>
  <c r="E10" i="15"/>
  <c r="C11" i="15"/>
  <c r="D11" i="15"/>
  <c r="E11" i="15"/>
  <c r="C12" i="15"/>
  <c r="D12" i="15"/>
  <c r="E12" i="15"/>
  <c r="C13" i="15"/>
  <c r="D13" i="15"/>
  <c r="E13" i="15"/>
  <c r="C14" i="15"/>
  <c r="D14" i="15"/>
  <c r="E14" i="15"/>
  <c r="C15" i="15"/>
  <c r="D15" i="15"/>
  <c r="E15" i="15"/>
  <c r="C16" i="15"/>
  <c r="D16" i="15"/>
  <c r="E16" i="15"/>
  <c r="C17" i="15"/>
  <c r="D17" i="15"/>
  <c r="E17" i="15"/>
  <c r="C18" i="15"/>
  <c r="D18" i="15"/>
  <c r="E18" i="15"/>
  <c r="C19" i="15"/>
  <c r="D19" i="15"/>
  <c r="E19" i="15"/>
  <c r="C20" i="15"/>
  <c r="D20" i="15"/>
  <c r="E20" i="15"/>
  <c r="C21" i="15"/>
  <c r="D21" i="15"/>
  <c r="E21" i="15"/>
  <c r="C22" i="15"/>
  <c r="D22" i="15"/>
  <c r="E22" i="15"/>
  <c r="C23" i="15"/>
  <c r="D23" i="15"/>
  <c r="E23" i="15"/>
  <c r="C24" i="15"/>
  <c r="D24" i="15"/>
  <c r="E24" i="15"/>
  <c r="C25" i="15"/>
  <c r="D25" i="15"/>
  <c r="E25" i="15"/>
  <c r="C26" i="15"/>
  <c r="D26" i="15"/>
  <c r="E26" i="15"/>
  <c r="C27" i="15"/>
  <c r="D27" i="15"/>
  <c r="E27" i="15"/>
  <c r="C28" i="15"/>
  <c r="D28" i="15"/>
  <c r="E28" i="15"/>
  <c r="C29" i="15"/>
  <c r="D29" i="15"/>
  <c r="E29" i="15"/>
  <c r="C30" i="15"/>
  <c r="D30" i="15"/>
  <c r="E30" i="15"/>
  <c r="C31" i="15"/>
  <c r="D31" i="15"/>
  <c r="E31" i="15"/>
  <c r="C32" i="15"/>
  <c r="D32" i="15"/>
  <c r="E32" i="15"/>
  <c r="C33" i="15"/>
  <c r="D33" i="15"/>
  <c r="E33" i="15"/>
  <c r="C34" i="15"/>
  <c r="D34" i="15"/>
  <c r="E34" i="15"/>
  <c r="C35" i="15"/>
  <c r="D35" i="15"/>
  <c r="E35" i="15"/>
  <c r="C36" i="15"/>
  <c r="D36" i="15"/>
  <c r="E36" i="15"/>
  <c r="C37" i="15"/>
  <c r="D37" i="15"/>
  <c r="E37" i="15"/>
  <c r="C38" i="15"/>
  <c r="D38" i="15"/>
  <c r="E38" i="15"/>
  <c r="C39" i="15"/>
  <c r="D39" i="15"/>
  <c r="E39" i="15"/>
  <c r="C40" i="15"/>
  <c r="D40" i="15"/>
  <c r="E40" i="15"/>
  <c r="C41" i="15"/>
  <c r="D41" i="15"/>
  <c r="E41" i="15"/>
  <c r="C42" i="15"/>
  <c r="D42" i="15"/>
  <c r="E42" i="15"/>
  <c r="C43" i="15"/>
  <c r="D43" i="15"/>
  <c r="E43" i="15"/>
  <c r="C44" i="15"/>
  <c r="D44" i="15"/>
  <c r="E44" i="15"/>
  <c r="C45" i="15"/>
  <c r="D45" i="15"/>
  <c r="E45" i="15"/>
  <c r="C46" i="15"/>
  <c r="D46" i="15"/>
  <c r="E46" i="15"/>
  <c r="C47" i="15"/>
  <c r="D47" i="15"/>
  <c r="E47" i="15"/>
  <c r="C48" i="15"/>
  <c r="D48" i="15"/>
  <c r="E48" i="15"/>
  <c r="C49" i="15"/>
  <c r="D49" i="15"/>
  <c r="E49" i="15"/>
  <c r="C50" i="15"/>
  <c r="D50" i="15"/>
  <c r="E50" i="15"/>
  <c r="C51" i="15"/>
  <c r="D51" i="15"/>
  <c r="E51" i="15"/>
  <c r="C52" i="15"/>
  <c r="D52" i="15"/>
  <c r="E52" i="15"/>
  <c r="C53" i="15"/>
  <c r="D53" i="15"/>
  <c r="E53" i="15"/>
  <c r="C54" i="15"/>
  <c r="D54" i="15"/>
  <c r="E54" i="15"/>
  <c r="C55" i="15"/>
  <c r="D55" i="15"/>
  <c r="E55" i="15"/>
  <c r="C56" i="15"/>
  <c r="D56" i="15"/>
  <c r="E56" i="15"/>
  <c r="C57" i="15"/>
  <c r="D57" i="15"/>
  <c r="E57" i="15"/>
  <c r="C58" i="15"/>
  <c r="D58" i="15"/>
  <c r="E58" i="15"/>
  <c r="C59" i="15"/>
  <c r="D59" i="15"/>
  <c r="E59" i="15"/>
  <c r="C60" i="15"/>
  <c r="D60" i="15"/>
  <c r="E60" i="15"/>
  <c r="C61" i="15"/>
  <c r="D61" i="15"/>
  <c r="E61" i="15"/>
  <c r="C62" i="15"/>
  <c r="D62" i="15"/>
  <c r="E62" i="15"/>
  <c r="C63" i="15"/>
  <c r="D63" i="15"/>
  <c r="E63" i="15"/>
  <c r="C64" i="15"/>
  <c r="D64" i="15"/>
  <c r="E64" i="15"/>
  <c r="C65" i="15"/>
  <c r="D65" i="15"/>
  <c r="E65" i="15"/>
  <c r="C66" i="15"/>
  <c r="D66" i="15"/>
  <c r="E66" i="15"/>
  <c r="C67" i="15"/>
  <c r="D67" i="15"/>
  <c r="E67" i="15"/>
  <c r="C68" i="15"/>
  <c r="D68" i="15"/>
  <c r="E68" i="15"/>
  <c r="C69" i="15"/>
  <c r="D69" i="15"/>
  <c r="E69" i="15"/>
  <c r="C70" i="15"/>
  <c r="D70" i="15"/>
  <c r="E70" i="15"/>
  <c r="C71" i="15"/>
  <c r="D71" i="15"/>
  <c r="E71" i="15"/>
  <c r="C72" i="15"/>
  <c r="D72" i="15"/>
  <c r="E72" i="15"/>
  <c r="C73" i="15"/>
  <c r="D73" i="15"/>
  <c r="E73" i="15"/>
  <c r="C74" i="15"/>
  <c r="D74" i="15"/>
  <c r="E74" i="15"/>
  <c r="C75" i="15"/>
  <c r="D75" i="15"/>
  <c r="E75" i="15"/>
  <c r="C76" i="15"/>
  <c r="D76" i="15"/>
  <c r="E76" i="15"/>
  <c r="F69" i="18"/>
  <c r="G50" i="18"/>
  <c r="F4" i="18" l="1"/>
  <c r="H4" i="18" s="1"/>
  <c r="F36" i="18"/>
  <c r="F71" i="18"/>
  <c r="G60" i="18"/>
  <c r="G55" i="18"/>
  <c r="G47" i="18"/>
  <c r="F31" i="18"/>
  <c r="G28" i="18"/>
  <c r="F23" i="18"/>
  <c r="F12" i="18"/>
  <c r="H12" i="18" s="1"/>
  <c r="G23" i="18"/>
  <c r="F76" i="18"/>
  <c r="H76" i="18" s="1"/>
  <c r="F33" i="18"/>
  <c r="H33" i="18" s="1"/>
  <c r="G76" i="5"/>
  <c r="G75" i="5"/>
  <c r="G71" i="5"/>
  <c r="G67" i="5"/>
  <c r="G63" i="5"/>
  <c r="G59" i="5"/>
  <c r="G55" i="5"/>
  <c r="G51" i="5"/>
  <c r="G47" i="5"/>
  <c r="G43" i="5"/>
  <c r="G39" i="5"/>
  <c r="G35" i="5"/>
  <c r="G31" i="5"/>
  <c r="G27" i="5"/>
  <c r="G23" i="5"/>
  <c r="G19" i="5"/>
  <c r="G15" i="5"/>
  <c r="G11" i="5"/>
  <c r="G7" i="5"/>
  <c r="G64" i="18"/>
  <c r="F60" i="18"/>
  <c r="H60" i="18" s="1"/>
  <c r="G52" i="18"/>
  <c r="F50" i="18"/>
  <c r="H50" i="18" s="1"/>
  <c r="F44" i="18"/>
  <c r="H44" i="18" s="1"/>
  <c r="G42" i="18"/>
  <c r="G38" i="18"/>
  <c r="G36" i="18"/>
  <c r="F28" i="18"/>
  <c r="H28" i="18" s="1"/>
  <c r="F20" i="18"/>
  <c r="H20" i="18" s="1"/>
  <c r="G14" i="18"/>
  <c r="G12" i="18"/>
  <c r="G8" i="18"/>
  <c r="G4" i="5"/>
  <c r="G75" i="18"/>
  <c r="G74" i="18"/>
  <c r="G66" i="18"/>
  <c r="G58" i="18"/>
  <c r="F57" i="18"/>
  <c r="H57" i="18" s="1"/>
  <c r="F51" i="18"/>
  <c r="H51" i="18" s="1"/>
  <c r="F49" i="18"/>
  <c r="H49" i="18" s="1"/>
  <c r="F47" i="18"/>
  <c r="F39" i="18"/>
  <c r="H39" i="18" s="1"/>
  <c r="G34" i="18"/>
  <c r="G31" i="18"/>
  <c r="G30" i="18"/>
  <c r="G26" i="18"/>
  <c r="F25" i="18"/>
  <c r="G22" i="18"/>
  <c r="F17" i="18"/>
  <c r="H17" i="18" s="1"/>
  <c r="G15" i="18"/>
  <c r="G20" i="18"/>
  <c r="H71" i="18"/>
  <c r="G64" i="5"/>
  <c r="G60" i="5"/>
  <c r="G52" i="5"/>
  <c r="G44" i="5"/>
  <c r="G40" i="5"/>
  <c r="G36" i="5"/>
  <c r="G32" i="5"/>
  <c r="G28" i="5"/>
  <c r="G16" i="5"/>
  <c r="G8" i="5"/>
  <c r="F8" i="18"/>
  <c r="H8" i="18" s="1"/>
  <c r="G39" i="18"/>
  <c r="G44" i="18"/>
  <c r="G73" i="5"/>
  <c r="G69" i="5"/>
  <c r="G65" i="5"/>
  <c r="G61" i="5"/>
  <c r="G57" i="5"/>
  <c r="G53" i="5"/>
  <c r="G49" i="5"/>
  <c r="G45" i="5"/>
  <c r="G41" i="5"/>
  <c r="G37" i="5"/>
  <c r="G33" i="5"/>
  <c r="G29" i="5"/>
  <c r="G25" i="5"/>
  <c r="G21" i="5"/>
  <c r="G17" i="5"/>
  <c r="G13" i="5"/>
  <c r="G9" i="5"/>
  <c r="G5" i="5"/>
  <c r="G72" i="5"/>
  <c r="G68" i="5"/>
  <c r="G56" i="5"/>
  <c r="G48" i="5"/>
  <c r="G24" i="5"/>
  <c r="G20" i="5"/>
  <c r="G12" i="5"/>
  <c r="G74" i="5"/>
  <c r="G70" i="5"/>
  <c r="G66" i="5"/>
  <c r="G62" i="5"/>
  <c r="G58" i="5"/>
  <c r="G54" i="5"/>
  <c r="G50" i="5"/>
  <c r="G46" i="5"/>
  <c r="G42" i="5"/>
  <c r="G38" i="5"/>
  <c r="G34" i="5"/>
  <c r="G30" i="5"/>
  <c r="G26" i="5"/>
  <c r="G22" i="5"/>
  <c r="G18" i="5"/>
  <c r="G14" i="5"/>
  <c r="G10" i="5"/>
  <c r="G6" i="5"/>
  <c r="G72" i="18"/>
  <c r="F68" i="18"/>
  <c r="G67" i="18"/>
  <c r="F63" i="18"/>
  <c r="H63" i="18" s="1"/>
  <c r="F61" i="18"/>
  <c r="H61" i="18" s="1"/>
  <c r="F59" i="18"/>
  <c r="H59" i="18" s="1"/>
  <c r="F56" i="18"/>
  <c r="H56" i="18" s="1"/>
  <c r="F53" i="18"/>
  <c r="H53" i="18" s="1"/>
  <c r="F52" i="18"/>
  <c r="G51" i="18"/>
  <c r="F48" i="18"/>
  <c r="H48" i="18" s="1"/>
  <c r="F45" i="18"/>
  <c r="H45" i="18" s="1"/>
  <c r="F43" i="18"/>
  <c r="H43" i="18" s="1"/>
  <c r="F40" i="18"/>
  <c r="F37" i="18"/>
  <c r="H37" i="18" s="1"/>
  <c r="F35" i="18"/>
  <c r="H35" i="18" s="1"/>
  <c r="F32" i="18"/>
  <c r="H32" i="18" s="1"/>
  <c r="F29" i="18"/>
  <c r="F27" i="18"/>
  <c r="H27" i="18" s="1"/>
  <c r="F24" i="18"/>
  <c r="H24" i="18" s="1"/>
  <c r="F21" i="18"/>
  <c r="H21" i="18" s="1"/>
  <c r="F19" i="18"/>
  <c r="H19" i="18" s="1"/>
  <c r="F16" i="18"/>
  <c r="H16" i="18" s="1"/>
  <c r="F15" i="18"/>
  <c r="I15" i="18" s="1"/>
  <c r="F13" i="18"/>
  <c r="H13" i="18" s="1"/>
  <c r="F11" i="18"/>
  <c r="I11" i="18" s="1"/>
  <c r="F9" i="18"/>
  <c r="I9" i="18" s="1"/>
  <c r="F7" i="18"/>
  <c r="H7" i="18" s="1"/>
  <c r="F5" i="18"/>
  <c r="H68" i="18"/>
  <c r="H40" i="18"/>
  <c r="H29" i="18"/>
  <c r="H11" i="18"/>
  <c r="H31" i="18"/>
  <c r="H36" i="18"/>
  <c r="H41" i="18"/>
  <c r="H69" i="18"/>
  <c r="G16" i="18"/>
  <c r="G19" i="18"/>
  <c r="G24" i="18"/>
  <c r="G27" i="18"/>
  <c r="G32" i="18"/>
  <c r="G35" i="18"/>
  <c r="G40" i="18"/>
  <c r="G43" i="18"/>
  <c r="G48" i="18"/>
  <c r="G56" i="18"/>
  <c r="G59" i="18"/>
  <c r="F72" i="18"/>
  <c r="H72" i="18" s="1"/>
  <c r="G68" i="18"/>
  <c r="F64" i="18"/>
  <c r="H64" i="18" s="1"/>
  <c r="F73" i="18"/>
  <c r="H73" i="18" s="1"/>
  <c r="G71" i="18"/>
  <c r="G70" i="18"/>
  <c r="F67" i="18"/>
  <c r="H67" i="18" s="1"/>
  <c r="F65" i="18"/>
  <c r="H65" i="18" s="1"/>
  <c r="G63" i="18"/>
  <c r="G62" i="18"/>
  <c r="G76" i="18"/>
  <c r="G4" i="18"/>
  <c r="G6" i="18"/>
  <c r="G10" i="18"/>
  <c r="I49" i="18"/>
  <c r="G7" i="18"/>
  <c r="G11" i="18"/>
  <c r="G5" i="18"/>
  <c r="G9" i="18"/>
  <c r="G13" i="18"/>
  <c r="G17" i="18"/>
  <c r="I19" i="18"/>
  <c r="G21" i="18"/>
  <c r="G25" i="18"/>
  <c r="I27" i="18"/>
  <c r="I28" i="18"/>
  <c r="G29" i="18"/>
  <c r="G33" i="18"/>
  <c r="I36" i="18"/>
  <c r="G37" i="18"/>
  <c r="G41" i="18"/>
  <c r="G45" i="18"/>
  <c r="G49" i="18"/>
  <c r="G53" i="18"/>
  <c r="G57" i="18"/>
  <c r="G61" i="18"/>
  <c r="G65" i="18"/>
  <c r="G69" i="18"/>
  <c r="G73" i="18"/>
  <c r="F55" i="18"/>
  <c r="H55" i="18" s="1"/>
  <c r="F75" i="18"/>
  <c r="H75" i="18" s="1"/>
  <c r="F6" i="18"/>
  <c r="H6" i="18" s="1"/>
  <c r="F10" i="18"/>
  <c r="H10" i="18" s="1"/>
  <c r="F14" i="18"/>
  <c r="H14" i="18" s="1"/>
  <c r="F18" i="18"/>
  <c r="H18" i="18" s="1"/>
  <c r="F22" i="18"/>
  <c r="H22" i="18" s="1"/>
  <c r="F26" i="18"/>
  <c r="H26" i="18" s="1"/>
  <c r="F30" i="18"/>
  <c r="H30" i="18" s="1"/>
  <c r="F34" i="18"/>
  <c r="H34" i="18" s="1"/>
  <c r="F38" i="18"/>
  <c r="H38" i="18" s="1"/>
  <c r="F42" i="18"/>
  <c r="H42" i="18" s="1"/>
  <c r="F46" i="18"/>
  <c r="H46" i="18" s="1"/>
  <c r="F54" i="18"/>
  <c r="H54" i="18" s="1"/>
  <c r="F58" i="18"/>
  <c r="H58" i="18" s="1"/>
  <c r="F62" i="18"/>
  <c r="H62" i="18" s="1"/>
  <c r="F66" i="18"/>
  <c r="H66" i="18" s="1"/>
  <c r="F70" i="18"/>
  <c r="H70" i="18" s="1"/>
  <c r="F74" i="18"/>
  <c r="H74" i="18" s="1"/>
  <c r="J37" i="17"/>
  <c r="I4" i="18" l="1"/>
  <c r="I47" i="18"/>
  <c r="I23" i="18"/>
  <c r="I17" i="18"/>
  <c r="I60" i="18"/>
  <c r="H47" i="18"/>
  <c r="I7" i="18"/>
  <c r="I68" i="18"/>
  <c r="I48" i="18"/>
  <c r="I40" i="18"/>
  <c r="I33" i="18"/>
  <c r="I37" i="18"/>
  <c r="I73" i="18"/>
  <c r="H23" i="18"/>
  <c r="I35" i="18"/>
  <c r="I76" i="18"/>
  <c r="I56" i="18"/>
  <c r="I16" i="18"/>
  <c r="I29" i="18"/>
  <c r="I13" i="18"/>
  <c r="I69" i="18"/>
  <c r="H9" i="18"/>
  <c r="I67" i="18"/>
  <c r="I71" i="18"/>
  <c r="I59" i="18"/>
  <c r="I44" i="18"/>
  <c r="I31" i="18"/>
  <c r="I20" i="18"/>
  <c r="I8" i="18"/>
  <c r="I41" i="18"/>
  <c r="I12" i="18"/>
  <c r="I57" i="18"/>
  <c r="I39" i="18"/>
  <c r="I53" i="18"/>
  <c r="I63" i="18"/>
  <c r="I24" i="18"/>
  <c r="I5" i="18"/>
  <c r="I21" i="18"/>
  <c r="I43" i="18"/>
  <c r="I52" i="18"/>
  <c r="I25" i="18"/>
  <c r="I32" i="18"/>
  <c r="H25" i="18"/>
  <c r="H52" i="18"/>
  <c r="I64" i="18"/>
  <c r="I61" i="18"/>
  <c r="H5" i="18"/>
  <c r="I65" i="18"/>
  <c r="I50" i="18"/>
  <c r="I51" i="18"/>
  <c r="I45" i="18"/>
  <c r="H15" i="18"/>
  <c r="I72" i="18"/>
  <c r="I42" i="18"/>
  <c r="I10" i="18"/>
  <c r="I74" i="18"/>
  <c r="I58" i="18"/>
  <c r="I38" i="18"/>
  <c r="I22" i="18"/>
  <c r="I6" i="18"/>
  <c r="I62" i="18"/>
  <c r="I70" i="18"/>
  <c r="I26" i="18"/>
  <c r="I54" i="18"/>
  <c r="I34" i="18"/>
  <c r="I18" i="18"/>
  <c r="I75" i="18"/>
  <c r="I66" i="18"/>
  <c r="I46" i="18"/>
  <c r="I30" i="18"/>
  <c r="I14" i="18"/>
  <c r="I55" i="18"/>
  <c r="G7" i="15" l="1"/>
  <c r="F8" i="15"/>
  <c r="G11" i="15"/>
  <c r="F12" i="15"/>
  <c r="G15" i="15"/>
  <c r="F16" i="15"/>
  <c r="G19" i="15"/>
  <c r="F20" i="15"/>
  <c r="G23" i="15"/>
  <c r="F24" i="15"/>
  <c r="G27" i="15"/>
  <c r="F28" i="15"/>
  <c r="G31" i="15"/>
  <c r="F32" i="15"/>
  <c r="G35" i="15"/>
  <c r="F36" i="15"/>
  <c r="G39" i="15"/>
  <c r="F40" i="15"/>
  <c r="G43" i="15"/>
  <c r="F44" i="15"/>
  <c r="F46" i="15"/>
  <c r="G47" i="15"/>
  <c r="G48" i="15"/>
  <c r="F50" i="15"/>
  <c r="G51" i="15"/>
  <c r="F52" i="15"/>
  <c r="F53" i="15"/>
  <c r="F54" i="15"/>
  <c r="G55" i="15"/>
  <c r="G56" i="15"/>
  <c r="F58" i="15"/>
  <c r="G59" i="15"/>
  <c r="F60" i="15"/>
  <c r="F62" i="15"/>
  <c r="G63" i="15"/>
  <c r="F64" i="15"/>
  <c r="F65" i="15"/>
  <c r="G66" i="15"/>
  <c r="G67" i="15"/>
  <c r="F68" i="15"/>
  <c r="F70" i="15"/>
  <c r="G71" i="15"/>
  <c r="F72" i="15"/>
  <c r="F73" i="15"/>
  <c r="G74" i="15"/>
  <c r="G75" i="15"/>
  <c r="F76" i="15"/>
  <c r="F74" i="15"/>
  <c r="F69" i="15"/>
  <c r="G64" i="15"/>
  <c r="G61" i="15"/>
  <c r="F61" i="15"/>
  <c r="F57" i="15"/>
  <c r="F56" i="15"/>
  <c r="F49" i="15"/>
  <c r="F48" i="15"/>
  <c r="G45" i="15"/>
  <c r="F45" i="15"/>
  <c r="G41" i="15"/>
  <c r="F41" i="15"/>
  <c r="G37" i="15"/>
  <c r="F37" i="15"/>
  <c r="G33" i="15"/>
  <c r="F33" i="15"/>
  <c r="G32" i="15"/>
  <c r="G29" i="15"/>
  <c r="F29" i="15"/>
  <c r="G25" i="15"/>
  <c r="F25" i="15"/>
  <c r="G21" i="15"/>
  <c r="F21" i="15"/>
  <c r="G17" i="15"/>
  <c r="F17" i="15"/>
  <c r="G16" i="15"/>
  <c r="G13" i="15"/>
  <c r="F13" i="15"/>
  <c r="G9" i="15"/>
  <c r="F9" i="15"/>
  <c r="G5" i="15"/>
  <c r="F5" i="15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4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I64" i="15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I52" i="15"/>
  <c r="F42" i="15"/>
  <c r="I42" i="15" s="1"/>
  <c r="G42" i="15"/>
  <c r="F38" i="15"/>
  <c r="G38" i="15"/>
  <c r="F34" i="15"/>
  <c r="I34" i="15" s="1"/>
  <c r="G34" i="15"/>
  <c r="F30" i="15"/>
  <c r="G30" i="15"/>
  <c r="F26" i="15"/>
  <c r="I26" i="15" s="1"/>
  <c r="G26" i="15"/>
  <c r="F22" i="15"/>
  <c r="I22" i="15" s="1"/>
  <c r="G22" i="15"/>
  <c r="F18" i="15"/>
  <c r="G18" i="15"/>
  <c r="F14" i="15"/>
  <c r="G14" i="15"/>
  <c r="F10" i="15"/>
  <c r="I10" i="15" s="1"/>
  <c r="G10" i="15"/>
  <c r="F6" i="15"/>
  <c r="G6" i="15"/>
  <c r="G12" i="15"/>
  <c r="G28" i="15"/>
  <c r="G44" i="15"/>
  <c r="F4" i="15"/>
  <c r="I4" i="15" s="1"/>
  <c r="G4" i="15"/>
  <c r="G29" i="13"/>
  <c r="J29" i="13" s="1"/>
  <c r="G8" i="15"/>
  <c r="G24" i="15"/>
  <c r="G40" i="15"/>
  <c r="F66" i="15"/>
  <c r="I66" i="15" s="1"/>
  <c r="G20" i="15"/>
  <c r="G36" i="15"/>
  <c r="G54" i="15"/>
  <c r="G72" i="15"/>
  <c r="G52" i="15"/>
  <c r="G60" i="15"/>
  <c r="G62" i="15"/>
  <c r="G70" i="15"/>
  <c r="G50" i="15"/>
  <c r="G58" i="15"/>
  <c r="G68" i="15"/>
  <c r="G76" i="15"/>
  <c r="I12" i="15"/>
  <c r="I20" i="15"/>
  <c r="I36" i="15"/>
  <c r="I49" i="15"/>
  <c r="I5" i="15"/>
  <c r="I9" i="15"/>
  <c r="I13" i="15"/>
  <c r="I17" i="15"/>
  <c r="I21" i="15"/>
  <c r="I25" i="15"/>
  <c r="I29" i="15"/>
  <c r="I33" i="15"/>
  <c r="I37" i="15"/>
  <c r="I41" i="15"/>
  <c r="I45" i="15"/>
  <c r="G46" i="15"/>
  <c r="I53" i="15"/>
  <c r="I54" i="15"/>
  <c r="I56" i="15"/>
  <c r="I65" i="15"/>
  <c r="I68" i="15"/>
  <c r="I8" i="15"/>
  <c r="I24" i="15"/>
  <c r="I28" i="15"/>
  <c r="I62" i="15"/>
  <c r="I38" i="15"/>
  <c r="I46" i="15"/>
  <c r="I57" i="15"/>
  <c r="I58" i="15"/>
  <c r="I60" i="15"/>
  <c r="I69" i="15"/>
  <c r="I70" i="15"/>
  <c r="I72" i="15"/>
  <c r="I16" i="15"/>
  <c r="I32" i="15"/>
  <c r="I40" i="15"/>
  <c r="I44" i="15"/>
  <c r="I50" i="15"/>
  <c r="I48" i="15"/>
  <c r="I61" i="15"/>
  <c r="I73" i="15"/>
  <c r="I74" i="15"/>
  <c r="I76" i="15"/>
  <c r="G73" i="15"/>
  <c r="F7" i="15"/>
  <c r="F11" i="15"/>
  <c r="F15" i="15"/>
  <c r="F19" i="15"/>
  <c r="F23" i="15"/>
  <c r="F27" i="15"/>
  <c r="F31" i="15"/>
  <c r="F35" i="15"/>
  <c r="F39" i="15"/>
  <c r="F43" i="15"/>
  <c r="F47" i="15"/>
  <c r="F51" i="15"/>
  <c r="F55" i="15"/>
  <c r="F59" i="15"/>
  <c r="F63" i="15"/>
  <c r="F67" i="15"/>
  <c r="F71" i="15"/>
  <c r="F75" i="15"/>
  <c r="G49" i="15"/>
  <c r="G53" i="15"/>
  <c r="G57" i="15"/>
  <c r="G65" i="15"/>
  <c r="G69" i="15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58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J40" i="13" l="1"/>
  <c r="J38" i="13"/>
  <c r="I16" i="13"/>
  <c r="J10" i="13"/>
  <c r="I48" i="13"/>
  <c r="I18" i="13"/>
  <c r="I29" i="13"/>
  <c r="I72" i="13"/>
  <c r="H8" i="15"/>
  <c r="H12" i="15"/>
  <c r="H16" i="15"/>
  <c r="H20" i="15"/>
  <c r="H24" i="15"/>
  <c r="H28" i="15"/>
  <c r="H32" i="15"/>
  <c r="H36" i="15"/>
  <c r="H40" i="15"/>
  <c r="H44" i="15"/>
  <c r="H48" i="15"/>
  <c r="H52" i="15"/>
  <c r="H56" i="15"/>
  <c r="H60" i="15"/>
  <c r="H64" i="15"/>
  <c r="H68" i="15"/>
  <c r="H72" i="15"/>
  <c r="H76" i="15"/>
  <c r="H11" i="15"/>
  <c r="H19" i="15"/>
  <c r="H27" i="15"/>
  <c r="H35" i="15"/>
  <c r="H43" i="15"/>
  <c r="H55" i="15"/>
  <c r="H67" i="15"/>
  <c r="H5" i="15"/>
  <c r="H9" i="15"/>
  <c r="H13" i="15"/>
  <c r="H17" i="15"/>
  <c r="H21" i="15"/>
  <c r="H25" i="15"/>
  <c r="H29" i="15"/>
  <c r="H33" i="15"/>
  <c r="H37" i="15"/>
  <c r="H41" i="15"/>
  <c r="H45" i="15"/>
  <c r="H49" i="15"/>
  <c r="H53" i="15"/>
  <c r="H57" i="15"/>
  <c r="H61" i="15"/>
  <c r="H65" i="15"/>
  <c r="H69" i="15"/>
  <c r="H73" i="15"/>
  <c r="H4" i="15"/>
  <c r="H15" i="15"/>
  <c r="H31" i="15"/>
  <c r="H51" i="15"/>
  <c r="H63" i="15"/>
  <c r="H75" i="15"/>
  <c r="H6" i="15"/>
  <c r="H10" i="15"/>
  <c r="H14" i="15"/>
  <c r="H18" i="15"/>
  <c r="H22" i="15"/>
  <c r="H26" i="15"/>
  <c r="H30" i="15"/>
  <c r="H34" i="15"/>
  <c r="H38" i="15"/>
  <c r="H42" i="15"/>
  <c r="H46" i="15"/>
  <c r="H50" i="15"/>
  <c r="H54" i="15"/>
  <c r="H58" i="15"/>
  <c r="H62" i="15"/>
  <c r="H66" i="15"/>
  <c r="H70" i="15"/>
  <c r="H74" i="15"/>
  <c r="H7" i="15"/>
  <c r="H23" i="15"/>
  <c r="H39" i="15"/>
  <c r="H47" i="15"/>
  <c r="H59" i="15"/>
  <c r="H71" i="15"/>
  <c r="J12" i="13"/>
  <c r="I6" i="15"/>
  <c r="J74" i="13"/>
  <c r="J14" i="13"/>
  <c r="J54" i="13"/>
  <c r="J8" i="13"/>
  <c r="I18" i="15"/>
  <c r="J64" i="13"/>
  <c r="I30" i="15"/>
  <c r="I14" i="15"/>
  <c r="I71" i="15"/>
  <c r="I39" i="15"/>
  <c r="I7" i="15"/>
  <c r="I67" i="15"/>
  <c r="I51" i="15"/>
  <c r="I35" i="15"/>
  <c r="I19" i="15"/>
  <c r="I63" i="15"/>
  <c r="I47" i="15"/>
  <c r="I31" i="15"/>
  <c r="I15" i="15"/>
  <c r="I55" i="15"/>
  <c r="I23" i="15"/>
  <c r="I75" i="15"/>
  <c r="I59" i="15"/>
  <c r="I43" i="15"/>
  <c r="I27" i="15"/>
  <c r="I11" i="15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76" i="5" l="1"/>
  <c r="I72" i="5"/>
  <c r="I68" i="5"/>
  <c r="I64" i="5"/>
  <c r="I60" i="5"/>
  <c r="I56" i="5"/>
  <c r="I52" i="5"/>
  <c r="I48" i="5"/>
  <c r="I44" i="5"/>
  <c r="I40" i="5"/>
  <c r="I36" i="5"/>
  <c r="I33" i="5"/>
  <c r="I74" i="5"/>
  <c r="I70" i="5"/>
  <c r="I66" i="5"/>
  <c r="I62" i="5"/>
  <c r="I58" i="5"/>
  <c r="I54" i="5"/>
  <c r="I50" i="5"/>
  <c r="I46" i="5"/>
  <c r="I42" i="5"/>
  <c r="I38" i="5"/>
  <c r="I4" i="5"/>
  <c r="I75" i="5"/>
  <c r="I71" i="5"/>
  <c r="I67" i="5"/>
  <c r="I73" i="5"/>
  <c r="I69" i="5"/>
  <c r="I63" i="5"/>
  <c r="I61" i="5"/>
  <c r="I57" i="5"/>
  <c r="I53" i="5"/>
  <c r="I49" i="5"/>
  <c r="I47" i="5"/>
  <c r="I43" i="5"/>
  <c r="I37" i="5"/>
  <c r="I29" i="5"/>
  <c r="I27" i="5"/>
  <c r="I23" i="5"/>
  <c r="I17" i="5"/>
  <c r="I13" i="5"/>
  <c r="I7" i="5"/>
  <c r="I34" i="5"/>
  <c r="I32" i="5"/>
  <c r="I30" i="5"/>
  <c r="I28" i="5"/>
  <c r="I26" i="5"/>
  <c r="I24" i="5"/>
  <c r="I22" i="5"/>
  <c r="I20" i="5"/>
  <c r="I18" i="5"/>
  <c r="I16" i="5"/>
  <c r="I14" i="5"/>
  <c r="I12" i="5"/>
  <c r="I10" i="5"/>
  <c r="I8" i="5"/>
  <c r="I6" i="5"/>
  <c r="I65" i="5"/>
  <c r="I59" i="5"/>
  <c r="I55" i="5"/>
  <c r="I51" i="5"/>
  <c r="I45" i="5"/>
  <c r="I41" i="5"/>
  <c r="I39" i="5"/>
  <c r="I35" i="5"/>
  <c r="I31" i="5"/>
  <c r="I25" i="5"/>
  <c r="I21" i="5"/>
  <c r="I19" i="5"/>
  <c r="I15" i="5"/>
  <c r="I11" i="5"/>
  <c r="I9" i="5"/>
  <c r="I5" i="5"/>
  <c r="H5" i="4" l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J9" i="5"/>
  <c r="J13" i="5"/>
  <c r="J17" i="5"/>
  <c r="J21" i="5"/>
  <c r="J25" i="5"/>
  <c r="J29" i="5"/>
  <c r="J33" i="5"/>
  <c r="J37" i="5"/>
  <c r="J41" i="5"/>
  <c r="J45" i="5"/>
  <c r="J49" i="5"/>
  <c r="J53" i="5"/>
  <c r="J57" i="5"/>
  <c r="J61" i="5"/>
  <c r="J65" i="5"/>
  <c r="J69" i="5"/>
  <c r="J73" i="5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J69" i="3" l="1"/>
  <c r="J65" i="3"/>
  <c r="J69" i="4"/>
  <c r="J65" i="4"/>
  <c r="J73" i="3"/>
  <c r="J73" i="4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J61" i="4"/>
  <c r="J57" i="4"/>
  <c r="J53" i="4"/>
  <c r="J49" i="4"/>
  <c r="J45" i="4"/>
  <c r="J41" i="4"/>
  <c r="J37" i="4"/>
  <c r="J33" i="4"/>
  <c r="J29" i="4"/>
  <c r="J25" i="4"/>
  <c r="J21" i="4"/>
  <c r="J17" i="4"/>
  <c r="J13" i="4"/>
  <c r="J9" i="4"/>
  <c r="J76" i="4"/>
  <c r="J72" i="4"/>
  <c r="J68" i="4"/>
  <c r="J64" i="4"/>
  <c r="J60" i="4"/>
  <c r="J56" i="4"/>
  <c r="J52" i="4"/>
  <c r="J48" i="4"/>
  <c r="J44" i="4"/>
  <c r="J40" i="4"/>
  <c r="J36" i="4"/>
  <c r="J32" i="4"/>
  <c r="J28" i="4"/>
  <c r="J24" i="4"/>
  <c r="J20" i="4"/>
  <c r="J16" i="4"/>
  <c r="J12" i="4"/>
  <c r="J75" i="4"/>
  <c r="J71" i="4"/>
  <c r="J67" i="4"/>
  <c r="J63" i="4"/>
  <c r="J59" i="4"/>
  <c r="J55" i="4"/>
  <c r="J47" i="4"/>
  <c r="J39" i="4"/>
  <c r="J35" i="4"/>
  <c r="J31" i="4"/>
  <c r="J27" i="4"/>
  <c r="J19" i="4"/>
  <c r="J15" i="4"/>
  <c r="J11" i="4"/>
  <c r="J74" i="4"/>
  <c r="J70" i="4"/>
  <c r="J66" i="4"/>
  <c r="J62" i="4"/>
  <c r="J58" i="4"/>
  <c r="J54" i="4"/>
  <c r="J50" i="4"/>
  <c r="J46" i="4"/>
  <c r="J42" i="4"/>
  <c r="J38" i="4"/>
  <c r="J34" i="4"/>
  <c r="J30" i="4"/>
  <c r="J26" i="4"/>
  <c r="J22" i="4"/>
  <c r="J18" i="4"/>
  <c r="J14" i="4"/>
  <c r="J10" i="4"/>
  <c r="J6" i="4"/>
  <c r="J76" i="5"/>
  <c r="J72" i="5"/>
  <c r="J68" i="5"/>
  <c r="J64" i="5"/>
  <c r="J60" i="5"/>
  <c r="J56" i="5"/>
  <c r="J52" i="5"/>
  <c r="J48" i="5"/>
  <c r="J44" i="5"/>
  <c r="J40" i="5"/>
  <c r="J36" i="5"/>
  <c r="J32" i="5"/>
  <c r="J28" i="5"/>
  <c r="J24" i="5"/>
  <c r="J20" i="5"/>
  <c r="J16" i="5"/>
  <c r="J12" i="5"/>
  <c r="J8" i="5"/>
  <c r="J75" i="5"/>
  <c r="J71" i="5"/>
  <c r="J63" i="5"/>
  <c r="J59" i="5"/>
  <c r="J55" i="5"/>
  <c r="J47" i="5"/>
  <c r="J39" i="5"/>
  <c r="J35" i="5"/>
  <c r="J27" i="5"/>
  <c r="J19" i="5"/>
  <c r="J7" i="5"/>
  <c r="J5" i="5"/>
  <c r="J74" i="5"/>
  <c r="J70" i="5"/>
  <c r="J66" i="5"/>
  <c r="J62" i="5"/>
  <c r="J58" i="5"/>
  <c r="J54" i="5"/>
  <c r="J50" i="5"/>
  <c r="J46" i="5"/>
  <c r="J42" i="5"/>
  <c r="J38" i="5"/>
  <c r="J34" i="5"/>
  <c r="J30" i="5"/>
  <c r="J26" i="5"/>
  <c r="J22" i="5"/>
  <c r="J18" i="5"/>
  <c r="J14" i="5"/>
  <c r="J10" i="5"/>
  <c r="J6" i="5"/>
  <c r="J5" i="3"/>
  <c r="J76" i="3"/>
  <c r="J72" i="3"/>
  <c r="J68" i="3"/>
  <c r="J64" i="3"/>
  <c r="J60" i="3"/>
  <c r="J56" i="3"/>
  <c r="J52" i="3"/>
  <c r="J48" i="3"/>
  <c r="J44" i="3"/>
  <c r="J40" i="3"/>
  <c r="J36" i="3"/>
  <c r="J32" i="3"/>
  <c r="J28" i="3"/>
  <c r="J24" i="3"/>
  <c r="J20" i="3"/>
  <c r="J16" i="3"/>
  <c r="J12" i="3"/>
  <c r="J8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J7" i="3"/>
  <c r="J74" i="3"/>
  <c r="J70" i="3"/>
  <c r="J66" i="3"/>
  <c r="J62" i="3"/>
  <c r="J58" i="3"/>
  <c r="J54" i="3"/>
  <c r="J50" i="3"/>
  <c r="J42" i="3"/>
  <c r="J34" i="3"/>
  <c r="J26" i="3"/>
  <c r="J18" i="3"/>
  <c r="J14" i="3"/>
  <c r="J6" i="3"/>
  <c r="J5" i="4"/>
  <c r="J8" i="4"/>
  <c r="J43" i="4"/>
  <c r="J51" i="4"/>
  <c r="J23" i="4"/>
  <c r="J7" i="4"/>
  <c r="J67" i="5"/>
  <c r="J51" i="5"/>
  <c r="J31" i="5"/>
  <c r="J23" i="5"/>
  <c r="J11" i="5"/>
  <c r="J43" i="5"/>
  <c r="J46" i="3"/>
  <c r="J38" i="3"/>
  <c r="J30" i="3"/>
  <c r="J22" i="3"/>
  <c r="J10" i="3"/>
  <c r="H4" i="5"/>
  <c r="H4" i="4"/>
  <c r="G4" i="4"/>
  <c r="I66" i="4" s="1"/>
  <c r="H4" i="3"/>
  <c r="G4" i="3"/>
  <c r="I19" i="4" l="1"/>
  <c r="I35" i="4"/>
  <c r="I67" i="4"/>
  <c r="I45" i="4"/>
  <c r="I38" i="4"/>
  <c r="I70" i="4"/>
  <c r="I20" i="4"/>
  <c r="I36" i="4"/>
  <c r="I52" i="4"/>
  <c r="I68" i="4"/>
  <c r="I25" i="4"/>
  <c r="I57" i="4"/>
  <c r="I50" i="4"/>
  <c r="I7" i="4"/>
  <c r="I23" i="4"/>
  <c r="I55" i="4"/>
  <c r="I71" i="4"/>
  <c r="I21" i="4"/>
  <c r="I53" i="4"/>
  <c r="I14" i="4"/>
  <c r="I46" i="4"/>
  <c r="I8" i="4"/>
  <c r="I24" i="4"/>
  <c r="I40" i="4"/>
  <c r="I56" i="4"/>
  <c r="I72" i="4"/>
  <c r="I33" i="4"/>
  <c r="I61" i="4"/>
  <c r="I58" i="4"/>
  <c r="I11" i="4"/>
  <c r="I27" i="4"/>
  <c r="I43" i="4"/>
  <c r="I59" i="4"/>
  <c r="I75" i="4"/>
  <c r="I29" i="4"/>
  <c r="I65" i="4"/>
  <c r="I22" i="4"/>
  <c r="I54" i="4"/>
  <c r="I12" i="4"/>
  <c r="I28" i="4"/>
  <c r="I44" i="4"/>
  <c r="I60" i="4"/>
  <c r="I9" i="4"/>
  <c r="I41" i="4"/>
  <c r="I69" i="4"/>
  <c r="I34" i="4"/>
  <c r="I4" i="4"/>
  <c r="I76" i="4"/>
  <c r="I51" i="4"/>
  <c r="I13" i="4"/>
  <c r="I6" i="4"/>
  <c r="I18" i="4"/>
  <c r="I39" i="4"/>
  <c r="I26" i="4"/>
  <c r="I15" i="4"/>
  <c r="I31" i="4"/>
  <c r="I47" i="4"/>
  <c r="I63" i="4"/>
  <c r="I5" i="4"/>
  <c r="I37" i="4"/>
  <c r="I73" i="4"/>
  <c r="I30" i="4"/>
  <c r="I62" i="4"/>
  <c r="I16" i="4"/>
  <c r="I32" i="4"/>
  <c r="I48" i="4"/>
  <c r="I64" i="4"/>
  <c r="I17" i="4"/>
  <c r="I49" i="4"/>
  <c r="I10" i="4"/>
  <c r="I42" i="4"/>
  <c r="I74" i="4"/>
  <c r="I5" i="3"/>
  <c r="I9" i="3"/>
  <c r="I13" i="3"/>
  <c r="I17" i="3"/>
  <c r="I21" i="3"/>
  <c r="I25" i="3"/>
  <c r="I29" i="3"/>
  <c r="I33" i="3"/>
  <c r="I37" i="3"/>
  <c r="I41" i="3"/>
  <c r="I45" i="3"/>
  <c r="I49" i="3"/>
  <c r="I53" i="3"/>
  <c r="I57" i="3"/>
  <c r="I61" i="3"/>
  <c r="I65" i="3"/>
  <c r="I69" i="3"/>
  <c r="I73" i="3"/>
  <c r="I4" i="3"/>
  <c r="I12" i="3"/>
  <c r="I20" i="3"/>
  <c r="I28" i="3"/>
  <c r="I36" i="3"/>
  <c r="I48" i="3"/>
  <c r="I60" i="3"/>
  <c r="I68" i="3"/>
  <c r="I6" i="3"/>
  <c r="I10" i="3"/>
  <c r="I14" i="3"/>
  <c r="I18" i="3"/>
  <c r="I22" i="3"/>
  <c r="I26" i="3"/>
  <c r="I30" i="3"/>
  <c r="I34" i="3"/>
  <c r="I38" i="3"/>
  <c r="I42" i="3"/>
  <c r="I46" i="3"/>
  <c r="I50" i="3"/>
  <c r="I54" i="3"/>
  <c r="I58" i="3"/>
  <c r="I62" i="3"/>
  <c r="I66" i="3"/>
  <c r="I70" i="3"/>
  <c r="I74" i="3"/>
  <c r="I16" i="3"/>
  <c r="I40" i="3"/>
  <c r="I52" i="3"/>
  <c r="I64" i="3"/>
  <c r="I76" i="3"/>
  <c r="I7" i="3"/>
  <c r="I11" i="3"/>
  <c r="I15" i="3"/>
  <c r="I19" i="3"/>
  <c r="I23" i="3"/>
  <c r="I27" i="3"/>
  <c r="I31" i="3"/>
  <c r="I35" i="3"/>
  <c r="I39" i="3"/>
  <c r="I43" i="3"/>
  <c r="I47" i="3"/>
  <c r="I51" i="3"/>
  <c r="I55" i="3"/>
  <c r="I59" i="3"/>
  <c r="I63" i="3"/>
  <c r="I67" i="3"/>
  <c r="I71" i="3"/>
  <c r="I75" i="3"/>
  <c r="I8" i="3"/>
  <c r="I24" i="3"/>
  <c r="I32" i="3"/>
  <c r="I44" i="3"/>
  <c r="I56" i="3"/>
  <c r="I72" i="3"/>
  <c r="J4" i="4"/>
  <c r="J4" i="5"/>
  <c r="J4" i="3"/>
  <c r="J15" i="5" l="1"/>
</calcChain>
</file>

<file path=xl/sharedStrings.xml><?xml version="1.0" encoding="utf-8"?>
<sst xmlns="http://schemas.openxmlformats.org/spreadsheetml/2006/main" count="431" uniqueCount="238">
  <si>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</si>
  <si>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</si>
  <si>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</si>
  <si>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</si>
  <si>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</si>
  <si>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</si>
  <si>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</si>
  <si>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</si>
  <si>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</si>
  <si>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</si>
  <si>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</si>
  <si>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</si>
  <si>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</si>
  <si>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</si>
  <si>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</si>
  <si>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</si>
  <si>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</si>
  <si>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</si>
  <si>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</si>
  <si>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</si>
  <si>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</si>
  <si>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</si>
  <si>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</si>
  <si>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</si>
  <si>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</si>
  <si>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</si>
  <si>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</si>
  <si>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</si>
  <si>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</si>
  <si>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</si>
  <si>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</si>
  <si>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</si>
  <si>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</si>
  <si>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</si>
  <si>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</si>
  <si>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</si>
  <si>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</si>
  <si>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</si>
  <si>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</si>
  <si>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</si>
  <si>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</si>
  <si>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</si>
  <si>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</si>
  <si>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</si>
  <si>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</si>
  <si>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</si>
  <si>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</si>
  <si>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</si>
  <si>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</si>
  <si>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</si>
  <si>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</si>
  <si>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</si>
  <si>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</si>
  <si>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</si>
  <si>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</si>
  <si>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</si>
  <si>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</si>
  <si>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</si>
  <si>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</si>
  <si>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</si>
  <si>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</si>
  <si>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</si>
  <si>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</si>
  <si>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</si>
  <si>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</si>
  <si>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</si>
  <si>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</si>
  <si>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</si>
  <si>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</si>
  <si>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</si>
  <si>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</si>
  <si>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</si>
  <si>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</si>
  <si>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</si>
  <si>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</si>
  <si>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</si>
  <si>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</si>
  <si>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</si>
  <si>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</si>
  <si>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</si>
  <si>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</si>
  <si>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</si>
  <si>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</si>
  <si>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</si>
  <si>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</si>
  <si>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</si>
  <si>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</si>
  <si>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</si>
  <si>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</si>
  <si>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</si>
  <si>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</si>
  <si>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</si>
  <si>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</si>
  <si>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</si>
  <si>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</si>
  <si>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</si>
  <si>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</si>
  <si>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</si>
  <si>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</si>
  <si>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</si>
  <si>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</si>
  <si>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</si>
  <si>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</si>
  <si>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</si>
  <si>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</si>
  <si>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</si>
  <si>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</si>
  <si>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</si>
  <si>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</si>
  <si>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</si>
  <si>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</si>
  <si>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</si>
  <si>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</si>
  <si>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</si>
  <si>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</si>
  <si>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</si>
  <si>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</si>
  <si>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</si>
  <si>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</si>
  <si>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</si>
  <si>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</si>
  <si>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</si>
  <si>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</si>
  <si>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</si>
  <si>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</si>
  <si>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</si>
  <si>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</si>
  <si>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</si>
  <si>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</si>
  <si>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</si>
  <si>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</si>
  <si>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</si>
  <si>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</si>
  <si>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</si>
  <si>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</si>
  <si>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</si>
  <si>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</si>
  <si>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</si>
  <si>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</si>
  <si>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</si>
  <si>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</si>
  <si>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</si>
  <si>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</si>
  <si>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</si>
  <si>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</si>
  <si>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</si>
  <si>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</si>
  <si>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</si>
  <si>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</si>
  <si>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</si>
  <si>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</si>
  <si>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</si>
  <si>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</si>
  <si>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</si>
  <si>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</si>
  <si>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10,000 cells/well</t>
  </si>
  <si>
    <t>15,000 cells/well</t>
  </si>
  <si>
    <t>time h</t>
  </si>
  <si>
    <t>SD</t>
  </si>
  <si>
    <t>norm</t>
  </si>
  <si>
    <t>norm 5h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</si>
  <si>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</si>
  <si>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</si>
  <si>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</si>
  <si>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</si>
  <si>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</si>
  <si>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</si>
  <si>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</si>
  <si>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</si>
  <si>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</si>
  <si>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</si>
  <si>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</si>
  <si>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</si>
  <si>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</si>
  <si>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</si>
  <si>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</si>
  <si>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</si>
  <si>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</si>
  <si>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</si>
  <si>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</si>
  <si>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</si>
  <si>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</si>
  <si>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</si>
  <si>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</si>
  <si>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</si>
  <si>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</si>
  <si>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</si>
  <si>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</si>
  <si>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</si>
  <si>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</si>
  <si>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</si>
  <si>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</si>
  <si>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</si>
  <si>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</si>
  <si>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</si>
  <si>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</si>
  <si>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</si>
  <si>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</si>
  <si>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 xml:space="preserve">HCT 116 </t>
  </si>
  <si>
    <t>Method name: Real-time Glo assay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</si>
  <si>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</si>
  <si>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</si>
  <si>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</si>
  <si>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</si>
  <si>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</si>
  <si>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</si>
  <si>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</si>
  <si>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</si>
  <si>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</si>
  <si>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</si>
  <si>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</si>
  <si>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</si>
  <si>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</si>
  <si>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</si>
  <si>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</si>
  <si>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</si>
  <si>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</si>
  <si>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</si>
  <si>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</si>
  <si>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</si>
  <si>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</si>
  <si>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</si>
  <si>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</si>
  <si>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</si>
  <si>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</si>
  <si>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</si>
  <si>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</si>
  <si>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</si>
  <si>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2019-04-25</t>
  </si>
  <si>
    <t>2:38 PM</t>
  </si>
  <si>
    <t>2019-04-22 14:38:09</t>
  </si>
  <si>
    <t>2019-04-22 14:38:16</t>
  </si>
  <si>
    <t>2019-04-25 14:38:38</t>
  </si>
  <si>
    <t xml:space="preserve">HCT 116 M4KO 1 </t>
  </si>
  <si>
    <t>HCT 116 M4KO 1  + PB M4 WT</t>
  </si>
  <si>
    <t>HCT 116 M4KO 1  + PB M4 D984A</t>
  </si>
  <si>
    <t>HCT 116 M4KO 1  + PB M4 V6</t>
  </si>
  <si>
    <t>HCT 116 M4KO 1  + PB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</si>
</sst>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5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0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4" fontId="1" fillId="0" borderId="9" xfId="1" applyFont="1" applyFill="1" applyBorder="1"/>
    <xf numFmtId="164" fontId="1" fillId="0" borderId="0" xfId="1" applyFont="1" applyFill="1" applyBorder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3" fillId="0" borderId="0" xfId="0" applyNumberFormat="1" applyFont="1" applyFill="1" applyBorder="1" applyAlignment="1"/>
    <xf numFmtId="0" fontId="0" fillId="0" borderId="0" xfId="0" applyNumberFormat="1" applyFont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WT'!$D$2:$H$2</c:f>
              <c:strCache>
                <c:ptCount val="1"/>
                <c:pt idx="0">
                  <c:v>10,000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WT'!$G$4:$G$74</c:f>
              <c:numCache>
                <c:formatCode>0.000</c:formatCode>
                <c:ptCount val="71"/>
                <c:pt idx="0">
                  <c:v>255506.66666666666</c:v>
                </c:pt>
                <c:pt idx="1">
                  <c:v>314450</c:v>
                </c:pt>
                <c:pt idx="2">
                  <c:v>350722.66666666669</c:v>
                </c:pt>
                <c:pt idx="3">
                  <c:v>376396.33333333331</c:v>
                </c:pt>
                <c:pt idx="4">
                  <c:v>397821.33333333331</c:v>
                </c:pt>
                <c:pt idx="5">
                  <c:v>419420.33333333331</c:v>
                </c:pt>
                <c:pt idx="6">
                  <c:v>438077</c:v>
                </c:pt>
                <c:pt idx="7">
                  <c:v>458642</c:v>
                </c:pt>
                <c:pt idx="8">
                  <c:v>478301.33333333331</c:v>
                </c:pt>
                <c:pt idx="9">
                  <c:v>499106.66666666669</c:v>
                </c:pt>
                <c:pt idx="10">
                  <c:v>518824.33333333331</c:v>
                </c:pt>
                <c:pt idx="11">
                  <c:v>538252</c:v>
                </c:pt>
                <c:pt idx="12">
                  <c:v>558309</c:v>
                </c:pt>
                <c:pt idx="13">
                  <c:v>577110.33333333337</c:v>
                </c:pt>
                <c:pt idx="14">
                  <c:v>595874</c:v>
                </c:pt>
                <c:pt idx="15">
                  <c:v>616471.33333333337</c:v>
                </c:pt>
                <c:pt idx="16">
                  <c:v>635467</c:v>
                </c:pt>
                <c:pt idx="17">
                  <c:v>652982.66666666663</c:v>
                </c:pt>
                <c:pt idx="18">
                  <c:v>675183</c:v>
                </c:pt>
                <c:pt idx="19">
                  <c:v>695489.66666666663</c:v>
                </c:pt>
                <c:pt idx="20">
                  <c:v>717298.66666666663</c:v>
                </c:pt>
                <c:pt idx="21">
                  <c:v>733739.33333333337</c:v>
                </c:pt>
                <c:pt idx="22">
                  <c:v>751326.66666666663</c:v>
                </c:pt>
                <c:pt idx="23">
                  <c:v>777317</c:v>
                </c:pt>
                <c:pt idx="24">
                  <c:v>795379.33333333337</c:v>
                </c:pt>
                <c:pt idx="25">
                  <c:v>808774.33333333337</c:v>
                </c:pt>
                <c:pt idx="26">
                  <c:v>820134</c:v>
                </c:pt>
                <c:pt idx="27">
                  <c:v>832402.66666666663</c:v>
                </c:pt>
                <c:pt idx="28">
                  <c:v>844039.33333333337</c:v>
                </c:pt>
                <c:pt idx="29">
                  <c:v>858186.66666666663</c:v>
                </c:pt>
                <c:pt idx="30">
                  <c:v>869789</c:v>
                </c:pt>
                <c:pt idx="31">
                  <c:v>881440.33333333337</c:v>
                </c:pt>
                <c:pt idx="32">
                  <c:v>892994.33333333337</c:v>
                </c:pt>
                <c:pt idx="33">
                  <c:v>904888.33333333337</c:v>
                </c:pt>
                <c:pt idx="34">
                  <c:v>916675.66666666663</c:v>
                </c:pt>
                <c:pt idx="35">
                  <c:v>926943.66666666663</c:v>
                </c:pt>
                <c:pt idx="36">
                  <c:v>934807.66666666663</c:v>
                </c:pt>
                <c:pt idx="37">
                  <c:v>946935.33333333337</c:v>
                </c:pt>
                <c:pt idx="38">
                  <c:v>954185</c:v>
                </c:pt>
                <c:pt idx="39">
                  <c:v>959984.66666666663</c:v>
                </c:pt>
                <c:pt idx="40">
                  <c:v>972399</c:v>
                </c:pt>
                <c:pt idx="41">
                  <c:v>979169.33333333337</c:v>
                </c:pt>
                <c:pt idx="42">
                  <c:v>991993.66666666663</c:v>
                </c:pt>
                <c:pt idx="43">
                  <c:v>1008619.3333333334</c:v>
                </c:pt>
                <c:pt idx="44">
                  <c:v>1023594.6666666666</c:v>
                </c:pt>
                <c:pt idx="45">
                  <c:v>1036417.6666666666</c:v>
                </c:pt>
                <c:pt idx="46">
                  <c:v>1042969.3333333334</c:v>
                </c:pt>
                <c:pt idx="47">
                  <c:v>1047235</c:v>
                </c:pt>
                <c:pt idx="48">
                  <c:v>1049046.6666666667</c:v>
                </c:pt>
                <c:pt idx="49">
                  <c:v>1047735.3333333334</c:v>
                </c:pt>
                <c:pt idx="50">
                  <c:v>1046358.3333333334</c:v>
                </c:pt>
                <c:pt idx="51">
                  <c:v>1041120</c:v>
                </c:pt>
                <c:pt idx="52">
                  <c:v>1041740.3333333334</c:v>
                </c:pt>
                <c:pt idx="53">
                  <c:v>1040065</c:v>
                </c:pt>
                <c:pt idx="54">
                  <c:v>1038887.3333333334</c:v>
                </c:pt>
                <c:pt idx="55">
                  <c:v>1038935.6666666666</c:v>
                </c:pt>
                <c:pt idx="56">
                  <c:v>1039667.6666666666</c:v>
                </c:pt>
                <c:pt idx="57">
                  <c:v>1039131</c:v>
                </c:pt>
                <c:pt idx="58">
                  <c:v>1038057.6666666666</c:v>
                </c:pt>
                <c:pt idx="59">
                  <c:v>1038929.6666666666</c:v>
                </c:pt>
                <c:pt idx="60">
                  <c:v>1036695.3333333334</c:v>
                </c:pt>
                <c:pt idx="61">
                  <c:v>1032385.6666666666</c:v>
                </c:pt>
                <c:pt idx="62">
                  <c:v>1034225</c:v>
                </c:pt>
                <c:pt idx="63">
                  <c:v>1033109</c:v>
                </c:pt>
                <c:pt idx="64">
                  <c:v>1028157.6666666666</c:v>
                </c:pt>
                <c:pt idx="65">
                  <c:v>1029724.6666666666</c:v>
                </c:pt>
                <c:pt idx="66">
                  <c:v>1032265.3333333334</c:v>
                </c:pt>
                <c:pt idx="67">
                  <c:v>1036288.6666666666</c:v>
                </c:pt>
                <c:pt idx="68">
                  <c:v>1036854</c:v>
                </c:pt>
                <c:pt idx="69">
                  <c:v>1036384.3333333334</c:v>
                </c:pt>
                <c:pt idx="70">
                  <c:v>1037785.6666666666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08-42C5-9FEE-26C3456BF739}"/>
            </c:ext>
          </c:extLst>
        </c:ser>
        <c:ser>
          <c:idx val="1"/>
          <c:order val="1"/>
          <c:tx>
            <c:strRef>
              <c:f>'KO 01 WT'!$K$2:$O$2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08-42C5-9FEE-26C3456BF739}"/>
            </c:ext>
          </c:extLst>
        </c:ser>
        <c:ser>
          <c:idx val="2"/>
          <c:order val="2"/>
          <c:tx>
            <c:strRef>
              <c:f>'KO 01 WT'!$R$2:$V$2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08-42C5-9FEE-26C3456BF739}"/>
            </c:ext>
          </c:extLst>
        </c:ser>
        <c:ser>
          <c:idx val="3"/>
          <c:order val="3"/>
          <c:tx>
            <c:strRef>
              <c:f>'KO 01 WT'!$Y$2:$AC$2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WT'!$C$4:$C$74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WT'!$AB$4:$AB$74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08-42C5-9FEE-26C3456BF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1.7 </a:t>
            </a:r>
          </a:p>
        </c:rich>
      </c:tx>
      <c:layout>
        <c:manualLayout>
          <c:xMode val="edge"/>
          <c:yMode val="edge"/>
          <c:x val="0.3187274305037242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V6'!$D$2:$H$2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V6'!$G$4:$G$74</c:f>
              <c:numCache>
                <c:formatCode>0.000</c:formatCode>
                <c:ptCount val="71"/>
                <c:pt idx="0">
                  <c:v>286092.66666666669</c:v>
                </c:pt>
                <c:pt idx="1">
                  <c:v>301766.33333333331</c:v>
                </c:pt>
                <c:pt idx="2">
                  <c:v>330586</c:v>
                </c:pt>
                <c:pt idx="3">
                  <c:v>352675.66666666669</c:v>
                </c:pt>
                <c:pt idx="4">
                  <c:v>371810</c:v>
                </c:pt>
                <c:pt idx="5">
                  <c:v>390011</c:v>
                </c:pt>
                <c:pt idx="6">
                  <c:v>406722.66666666669</c:v>
                </c:pt>
                <c:pt idx="7">
                  <c:v>424212.66666666669</c:v>
                </c:pt>
                <c:pt idx="8">
                  <c:v>442223.33333333331</c:v>
                </c:pt>
                <c:pt idx="9">
                  <c:v>459634.33333333331</c:v>
                </c:pt>
                <c:pt idx="10">
                  <c:v>477149.33333333331</c:v>
                </c:pt>
                <c:pt idx="11">
                  <c:v>495955</c:v>
                </c:pt>
                <c:pt idx="12">
                  <c:v>513651.33333333331</c:v>
                </c:pt>
                <c:pt idx="13">
                  <c:v>530718.66666666663</c:v>
                </c:pt>
                <c:pt idx="14">
                  <c:v>547457</c:v>
                </c:pt>
                <c:pt idx="15">
                  <c:v>563999.33333333337</c:v>
                </c:pt>
                <c:pt idx="16">
                  <c:v>583113</c:v>
                </c:pt>
                <c:pt idx="17">
                  <c:v>596692.66666666663</c:v>
                </c:pt>
                <c:pt idx="18">
                  <c:v>618093.66666666663</c:v>
                </c:pt>
                <c:pt idx="19">
                  <c:v>637125.66666666663</c:v>
                </c:pt>
                <c:pt idx="20">
                  <c:v>655941.33333333337</c:v>
                </c:pt>
                <c:pt idx="21">
                  <c:v>673600.66666666663</c:v>
                </c:pt>
                <c:pt idx="22">
                  <c:v>685888.33333333337</c:v>
                </c:pt>
                <c:pt idx="23">
                  <c:v>710139</c:v>
                </c:pt>
                <c:pt idx="24">
                  <c:v>724885</c:v>
                </c:pt>
                <c:pt idx="25">
                  <c:v>736249.66666666663</c:v>
                </c:pt>
                <c:pt idx="26">
                  <c:v>745760.66666666663</c:v>
                </c:pt>
                <c:pt idx="27">
                  <c:v>756503.33333333337</c:v>
                </c:pt>
                <c:pt idx="28">
                  <c:v>767104</c:v>
                </c:pt>
                <c:pt idx="29">
                  <c:v>778770</c:v>
                </c:pt>
                <c:pt idx="30">
                  <c:v>788604.33333333337</c:v>
                </c:pt>
                <c:pt idx="31">
                  <c:v>800469.33333333337</c:v>
                </c:pt>
                <c:pt idx="32">
                  <c:v>809752.66666666663</c:v>
                </c:pt>
                <c:pt idx="33">
                  <c:v>818139.66666666663</c:v>
                </c:pt>
                <c:pt idx="34">
                  <c:v>829117</c:v>
                </c:pt>
                <c:pt idx="35">
                  <c:v>837102</c:v>
                </c:pt>
                <c:pt idx="36">
                  <c:v>846101.33333333337</c:v>
                </c:pt>
                <c:pt idx="37">
                  <c:v>856308.33333333337</c:v>
                </c:pt>
                <c:pt idx="38">
                  <c:v>865877.33333333337</c:v>
                </c:pt>
                <c:pt idx="39">
                  <c:v>873895.66666666663</c:v>
                </c:pt>
                <c:pt idx="40">
                  <c:v>886307</c:v>
                </c:pt>
                <c:pt idx="41">
                  <c:v>892757</c:v>
                </c:pt>
                <c:pt idx="42">
                  <c:v>905436.33333333337</c:v>
                </c:pt>
                <c:pt idx="43">
                  <c:v>924564.66666666663</c:v>
                </c:pt>
                <c:pt idx="44">
                  <c:v>939020.66666666663</c:v>
                </c:pt>
                <c:pt idx="45">
                  <c:v>950910</c:v>
                </c:pt>
                <c:pt idx="46">
                  <c:v>959966</c:v>
                </c:pt>
                <c:pt idx="47">
                  <c:v>966829.66666666663</c:v>
                </c:pt>
                <c:pt idx="48">
                  <c:v>974248.33333333337</c:v>
                </c:pt>
                <c:pt idx="49">
                  <c:v>973777.33333333337</c:v>
                </c:pt>
                <c:pt idx="50">
                  <c:v>974209</c:v>
                </c:pt>
                <c:pt idx="51">
                  <c:v>976172.66666666663</c:v>
                </c:pt>
                <c:pt idx="52">
                  <c:v>978123</c:v>
                </c:pt>
                <c:pt idx="53">
                  <c:v>980788</c:v>
                </c:pt>
                <c:pt idx="54">
                  <c:v>984926.66666666663</c:v>
                </c:pt>
                <c:pt idx="55">
                  <c:v>989619.66666666663</c:v>
                </c:pt>
                <c:pt idx="56">
                  <c:v>990466.66666666663</c:v>
                </c:pt>
                <c:pt idx="57">
                  <c:v>996845</c:v>
                </c:pt>
                <c:pt idx="58">
                  <c:v>1002506.6666666666</c:v>
                </c:pt>
                <c:pt idx="59">
                  <c:v>1005900</c:v>
                </c:pt>
                <c:pt idx="60">
                  <c:v>1010467</c:v>
                </c:pt>
                <c:pt idx="61">
                  <c:v>1014838.3333333334</c:v>
                </c:pt>
                <c:pt idx="62">
                  <c:v>1018745.6666666666</c:v>
                </c:pt>
                <c:pt idx="63">
                  <c:v>1023315.3333333334</c:v>
                </c:pt>
                <c:pt idx="64">
                  <c:v>1026884</c:v>
                </c:pt>
                <c:pt idx="65">
                  <c:v>1034474.6666666666</c:v>
                </c:pt>
                <c:pt idx="66">
                  <c:v>1039866</c:v>
                </c:pt>
                <c:pt idx="67">
                  <c:v>1049379.6666666667</c:v>
                </c:pt>
                <c:pt idx="68">
                  <c:v>1049236.6666666667</c:v>
                </c:pt>
                <c:pt idx="69">
                  <c:v>1058328.6666666667</c:v>
                </c:pt>
                <c:pt idx="70">
                  <c:v>1064655.3333333333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C0-48E3-8C2C-86014BA277CB}"/>
            </c:ext>
          </c:extLst>
        </c:ser>
        <c:ser>
          <c:idx val="1"/>
          <c:order val="1"/>
          <c:tx>
            <c:strRef>
              <c:f>'KO 01 V6'!$K$2:$O$2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C0-48E3-8C2C-86014BA277CB}"/>
            </c:ext>
          </c:extLst>
        </c:ser>
        <c:ser>
          <c:idx val="2"/>
          <c:order val="2"/>
          <c:tx>
            <c:strRef>
              <c:f>'KO 01 V6'!$R$2:$V$2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C0-48E3-8C2C-86014BA277CB}"/>
            </c:ext>
          </c:extLst>
        </c:ser>
        <c:ser>
          <c:idx val="3"/>
          <c:order val="3"/>
          <c:tx>
            <c:strRef>
              <c:f>'KO 01 V6'!$Y$2:$AC$2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01 V6'!$C$4:$C$74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01 V6'!$AB$4:$AB$74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C0-48E3-8C2C-86014BA27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235648"/>
        <c:axId val="512234336"/>
      </c:scatterChart>
      <c:valAx>
        <c:axId val="51223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4336"/>
        <c:crosses val="autoZero"/>
        <c:crossBetween val="midCat"/>
      </c:valAx>
      <c:valAx>
        <c:axId val="51223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1223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01 WT'!$D$1:$J$1</c:f>
              <c:strCache>
                <c:ptCount val="1"/>
                <c:pt idx="0">
                  <c:v>HCT 116 M4KO 1 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1.2306919584616187</c:v>
                </c:pt>
                <c:pt idx="2">
                  <c:v>1.3726556384699682</c:v>
                </c:pt>
                <c:pt idx="3">
                  <c:v>1.4731370349110264</c:v>
                </c:pt>
                <c:pt idx="4">
                  <c:v>1.5569900328758546</c:v>
                </c:pt>
                <c:pt idx="5">
                  <c:v>1.6415240306841308</c:v>
                </c:pt>
                <c:pt idx="6">
                  <c:v>1.7145423472316443</c:v>
                </c:pt>
                <c:pt idx="7">
                  <c:v>1.7950294839012682</c:v>
                </c:pt>
                <c:pt idx="8">
                  <c:v>1.8719720294317175</c:v>
                </c:pt>
                <c:pt idx="9">
                  <c:v>1.9533997808276367</c:v>
                </c:pt>
                <c:pt idx="10">
                  <c:v>2.0305706309033034</c:v>
                </c:pt>
                <c:pt idx="11">
                  <c:v>2.1066064812398895</c:v>
                </c:pt>
                <c:pt idx="12">
                  <c:v>2.1851054114700204</c:v>
                </c:pt>
                <c:pt idx="13">
                  <c:v>2.2586899232896731</c:v>
                </c:pt>
                <c:pt idx="14">
                  <c:v>2.332127015602985</c:v>
                </c:pt>
                <c:pt idx="15">
                  <c:v>2.4127406982205293</c:v>
                </c:pt>
                <c:pt idx="16">
                  <c:v>2.4870857903251058</c:v>
                </c:pt>
                <c:pt idx="17">
                  <c:v>2.5556384699681676</c:v>
                </c:pt>
                <c:pt idx="18">
                  <c:v>2.642525961488285</c:v>
                </c:pt>
                <c:pt idx="19">
                  <c:v>2.7220020351719461</c:v>
                </c:pt>
                <c:pt idx="20">
                  <c:v>2.8073579293430049</c:v>
                </c:pt>
                <c:pt idx="21">
                  <c:v>2.8717032823670618</c:v>
                </c:pt>
                <c:pt idx="22">
                  <c:v>2.9405364504513907</c:v>
                </c:pt>
                <c:pt idx="23">
                  <c:v>3.0422572144236288</c:v>
                </c:pt>
                <c:pt idx="24">
                  <c:v>3.1129494338047281</c:v>
                </c:pt>
                <c:pt idx="25">
                  <c:v>3.1653746803736369</c:v>
                </c:pt>
                <c:pt idx="26">
                  <c:v>3.2098340552105622</c:v>
                </c:pt>
                <c:pt idx="27">
                  <c:v>3.2578510671606744</c:v>
                </c:pt>
                <c:pt idx="28">
                  <c:v>3.3033945624380321</c:v>
                </c:pt>
                <c:pt idx="29">
                  <c:v>3.3587642853415436</c:v>
                </c:pt>
                <c:pt idx="30">
                  <c:v>3.404173407086573</c:v>
                </c:pt>
                <c:pt idx="31">
                  <c:v>3.4497743046495852</c:v>
                </c:pt>
                <c:pt idx="32">
                  <c:v>3.4949942597714347</c:v>
                </c:pt>
                <c:pt idx="33">
                  <c:v>3.5415449042425511</c:v>
                </c:pt>
                <c:pt idx="34">
                  <c:v>3.5876780775452697</c:v>
                </c:pt>
                <c:pt idx="35">
                  <c:v>3.6278648958931274</c:v>
                </c:pt>
                <c:pt idx="36">
                  <c:v>3.6586429577832282</c:v>
                </c:pt>
                <c:pt idx="37">
                  <c:v>3.7061081250326153</c:v>
                </c:pt>
                <c:pt idx="38">
                  <c:v>3.7344818139122267</c:v>
                </c:pt>
                <c:pt idx="39">
                  <c:v>3.7571805040964357</c:v>
                </c:pt>
                <c:pt idx="40">
                  <c:v>3.805767625110891</c:v>
                </c:pt>
                <c:pt idx="41">
                  <c:v>3.8322653029275169</c:v>
                </c:pt>
                <c:pt idx="42">
                  <c:v>3.8824570787454991</c:v>
                </c:pt>
                <c:pt idx="43">
                  <c:v>3.9475264833272456</c:v>
                </c:pt>
                <c:pt idx="44">
                  <c:v>4.0061368261754424</c:v>
                </c:pt>
                <c:pt idx="45">
                  <c:v>4.0563233836038197</c:v>
                </c:pt>
                <c:pt idx="46">
                  <c:v>4.0819652455252315</c:v>
                </c:pt>
                <c:pt idx="47">
                  <c:v>4.0986601784689247</c:v>
                </c:pt>
                <c:pt idx="48">
                  <c:v>4.1057506653446749</c:v>
                </c:pt>
                <c:pt idx="49">
                  <c:v>4.1006183791681892</c:v>
                </c:pt>
                <c:pt idx="50">
                  <c:v>4.0952290873036583</c:v>
                </c:pt>
                <c:pt idx="51">
                  <c:v>4.0747273391431404</c:v>
                </c:pt>
                <c:pt idx="52">
                  <c:v>4.0771551949068519</c:v>
                </c:pt>
                <c:pt idx="53">
                  <c:v>4.0705982883682097</c:v>
                </c:pt>
                <c:pt idx="54">
                  <c:v>4.0659891457496222</c:v>
                </c:pt>
                <c:pt idx="55">
                  <c:v>4.0661783123728021</c:v>
                </c:pt>
                <c:pt idx="56">
                  <c:v>4.0690432082659296</c:v>
                </c:pt>
                <c:pt idx="57">
                  <c:v>4.06694280644993</c:v>
                </c:pt>
                <c:pt idx="58">
                  <c:v>4.06274200281793</c:v>
                </c:pt>
                <c:pt idx="59">
                  <c:v>4.0661548296195793</c:v>
                </c:pt>
                <c:pt idx="60">
                  <c:v>4.0574101132390545</c:v>
                </c:pt>
                <c:pt idx="61">
                  <c:v>4.0405429734383969</c:v>
                </c:pt>
                <c:pt idx="62">
                  <c:v>4.0477417418984505</c:v>
                </c:pt>
                <c:pt idx="63">
                  <c:v>4.0433739497990926</c:v>
                </c:pt>
                <c:pt idx="64">
                  <c:v>4.0239954600010437</c:v>
                </c:pt>
                <c:pt idx="65">
                  <c:v>4.030128372384282</c:v>
                </c:pt>
                <c:pt idx="66">
                  <c:v>4.0400720137765491</c:v>
                </c:pt>
                <c:pt idx="67">
                  <c:v>4.0558185044095394</c:v>
                </c:pt>
                <c:pt idx="68">
                  <c:v>4.0580311016020456</c:v>
                </c:pt>
                <c:pt idx="69">
                  <c:v>4.056192923863696</c:v>
                </c:pt>
                <c:pt idx="70">
                  <c:v>4.0616774513385172</c:v>
                </c:pt>
                <c:pt idx="71">
                  <c:v>4.0674437718520062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C2-4090-947F-5FE4CB2F5492}"/>
            </c:ext>
          </c:extLst>
        </c:ser>
        <c:ser>
          <c:idx val="1"/>
          <c:order val="1"/>
          <c:tx>
            <c:strRef>
              <c:f>'KO 01 D984A'!$D$1:$J$1</c:f>
              <c:strCache>
                <c:ptCount val="1"/>
                <c:pt idx="0">
                  <c:v>HCT 116 M4KO 1 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1.1813228457356337</c:v>
                </c:pt>
                <c:pt idx="2">
                  <c:v>1.2793919301993875</c:v>
                </c:pt>
                <c:pt idx="3">
                  <c:v>1.3467218299982693</c:v>
                </c:pt>
                <c:pt idx="4">
                  <c:v>1.4072863639347588</c:v>
                </c:pt>
                <c:pt idx="5">
                  <c:v>1.4698024026783953</c:v>
                </c:pt>
                <c:pt idx="6">
                  <c:v>1.5207325006117101</c:v>
                </c:pt>
                <c:pt idx="7">
                  <c:v>1.5791329231393565</c:v>
                </c:pt>
                <c:pt idx="8">
                  <c:v>1.6354893383384159</c:v>
                </c:pt>
                <c:pt idx="9">
                  <c:v>1.6929416100213053</c:v>
                </c:pt>
                <c:pt idx="10">
                  <c:v>1.7488310366847097</c:v>
                </c:pt>
                <c:pt idx="11">
                  <c:v>1.7996507283827576</c:v>
                </c:pt>
                <c:pt idx="12">
                  <c:v>1.8541242696776734</c:v>
                </c:pt>
                <c:pt idx="13">
                  <c:v>1.9015400177843556</c:v>
                </c:pt>
                <c:pt idx="14">
                  <c:v>1.9532481812810703</c:v>
                </c:pt>
                <c:pt idx="15">
                  <c:v>2.0007116726246248</c:v>
                </c:pt>
                <c:pt idx="16">
                  <c:v>2.0476350686010636</c:v>
                </c:pt>
                <c:pt idx="17">
                  <c:v>2.0944100129503531</c:v>
                </c:pt>
                <c:pt idx="18">
                  <c:v>2.1479324194482072</c:v>
                </c:pt>
                <c:pt idx="19">
                  <c:v>2.2046700345541677</c:v>
                </c:pt>
                <c:pt idx="20">
                  <c:v>2.2587653598944875</c:v>
                </c:pt>
                <c:pt idx="21">
                  <c:v>2.305069585767741</c:v>
                </c:pt>
                <c:pt idx="22">
                  <c:v>2.3323794632466592</c:v>
                </c:pt>
                <c:pt idx="23">
                  <c:v>2.3957496583374609</c:v>
                </c:pt>
                <c:pt idx="24">
                  <c:v>2.4359897471398817</c:v>
                </c:pt>
                <c:pt idx="25">
                  <c:v>2.4589423082661446</c:v>
                </c:pt>
                <c:pt idx="26">
                  <c:v>2.4801395594492814</c:v>
                </c:pt>
                <c:pt idx="27">
                  <c:v>2.506593042616807</c:v>
                </c:pt>
                <c:pt idx="28">
                  <c:v>2.5333322392174886</c:v>
                </c:pt>
                <c:pt idx="29">
                  <c:v>2.5543758168569433</c:v>
                </c:pt>
                <c:pt idx="30">
                  <c:v>2.583053836467478</c:v>
                </c:pt>
                <c:pt idx="31">
                  <c:v>2.6023249464380562</c:v>
                </c:pt>
                <c:pt idx="32">
                  <c:v>2.6185524250580379</c:v>
                </c:pt>
                <c:pt idx="33">
                  <c:v>2.6485672553009914</c:v>
                </c:pt>
                <c:pt idx="34">
                  <c:v>2.6686999814994956</c:v>
                </c:pt>
                <c:pt idx="35">
                  <c:v>2.6946126233118286</c:v>
                </c:pt>
                <c:pt idx="36">
                  <c:v>2.7124253265935798</c:v>
                </c:pt>
                <c:pt idx="37">
                  <c:v>2.730036613094776</c:v>
                </c:pt>
                <c:pt idx="38">
                  <c:v>2.7459254131281967</c:v>
                </c:pt>
                <c:pt idx="39">
                  <c:v>2.7604923222907205</c:v>
                </c:pt>
                <c:pt idx="40">
                  <c:v>2.790366906775362</c:v>
                </c:pt>
                <c:pt idx="41">
                  <c:v>2.8047100195150483</c:v>
                </c:pt>
                <c:pt idx="42">
                  <c:v>2.830897184939396</c:v>
                </c:pt>
                <c:pt idx="43">
                  <c:v>2.8796922649988361</c:v>
                </c:pt>
                <c:pt idx="44">
                  <c:v>2.913501190596969</c:v>
                </c:pt>
                <c:pt idx="45">
                  <c:v>2.9374988810178855</c:v>
                </c:pt>
                <c:pt idx="46">
                  <c:v>2.9558136342748695</c:v>
                </c:pt>
                <c:pt idx="47">
                  <c:v>2.9637039501560607</c:v>
                </c:pt>
                <c:pt idx="48">
                  <c:v>2.9660105452874439</c:v>
                </c:pt>
                <c:pt idx="49">
                  <c:v>2.9611355132099568</c:v>
                </c:pt>
                <c:pt idx="50">
                  <c:v>2.951450350017605</c:v>
                </c:pt>
                <c:pt idx="51">
                  <c:v>2.9384224142561304</c:v>
                </c:pt>
                <c:pt idx="52">
                  <c:v>2.9354213042258732</c:v>
                </c:pt>
                <c:pt idx="53">
                  <c:v>2.9325701377989173</c:v>
                </c:pt>
                <c:pt idx="54">
                  <c:v>2.9244239480076151</c:v>
                </c:pt>
                <c:pt idx="55">
                  <c:v>2.9211512983176475</c:v>
                </c:pt>
                <c:pt idx="56">
                  <c:v>2.9106239145873491</c:v>
                </c:pt>
                <c:pt idx="57">
                  <c:v>2.9029536651886154</c:v>
                </c:pt>
                <c:pt idx="58">
                  <c:v>2.8966709536114772</c:v>
                </c:pt>
                <c:pt idx="59">
                  <c:v>2.8879734786319178</c:v>
                </c:pt>
                <c:pt idx="60">
                  <c:v>2.8874371132051824</c:v>
                </c:pt>
                <c:pt idx="61">
                  <c:v>2.8723793438885674</c:v>
                </c:pt>
                <c:pt idx="62">
                  <c:v>2.8587986309626823</c:v>
                </c:pt>
                <c:pt idx="63">
                  <c:v>2.8420355329040419</c:v>
                </c:pt>
                <c:pt idx="64">
                  <c:v>2.8199893472902726</c:v>
                </c:pt>
                <c:pt idx="65">
                  <c:v>2.8198550694365698</c:v>
                </c:pt>
                <c:pt idx="66">
                  <c:v>2.8080386183107247</c:v>
                </c:pt>
                <c:pt idx="67">
                  <c:v>2.8005884353944484</c:v>
                </c:pt>
                <c:pt idx="68">
                  <c:v>2.785081581256005</c:v>
                </c:pt>
                <c:pt idx="69">
                  <c:v>2.7558709261591163</c:v>
                </c:pt>
                <c:pt idx="70">
                  <c:v>2.7420865584884488</c:v>
                </c:pt>
                <c:pt idx="71">
                  <c:v>2.7150825361207427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C2-4090-947F-5FE4CB2F5492}"/>
            </c:ext>
          </c:extLst>
        </c:ser>
        <c:ser>
          <c:idx val="2"/>
          <c:order val="2"/>
          <c:tx>
            <c:strRef>
              <c:f>'KO 01 V6'!$D$1:$J$1</c:f>
              <c:strCache>
                <c:ptCount val="1"/>
                <c:pt idx="0">
                  <c:v>HCT 116 M4KO 1 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1.0547852793616985</c:v>
                </c:pt>
                <c:pt idx="2">
                  <c:v>1.1555207054124654</c:v>
                </c:pt>
                <c:pt idx="3">
                  <c:v>1.2327322848773941</c:v>
                </c:pt>
                <c:pt idx="4">
                  <c:v>1.2996138780208744</c:v>
                </c:pt>
                <c:pt idx="5">
                  <c:v>1.3632331249315488</c:v>
                </c:pt>
                <c:pt idx="6">
                  <c:v>1.4216465993535894</c:v>
                </c:pt>
                <c:pt idx="7">
                  <c:v>1.4827806375090589</c:v>
                </c:pt>
                <c:pt idx="8">
                  <c:v>1.5457345988129718</c:v>
                </c:pt>
                <c:pt idx="9">
                  <c:v>1.6065925026623074</c:v>
                </c:pt>
                <c:pt idx="10">
                  <c:v>1.6678139250918698</c:v>
                </c:pt>
                <c:pt idx="11">
                  <c:v>1.7335467063119407</c:v>
                </c:pt>
                <c:pt idx="12">
                  <c:v>1.7954019560095911</c:v>
                </c:pt>
                <c:pt idx="13">
                  <c:v>1.8550586173710613</c:v>
                </c:pt>
                <c:pt idx="14">
                  <c:v>1.9135653016854677</c:v>
                </c:pt>
                <c:pt idx="15">
                  <c:v>1.971386893290985</c:v>
                </c:pt>
                <c:pt idx="16">
                  <c:v>2.0381962487678815</c:v>
                </c:pt>
                <c:pt idx="17">
                  <c:v>2.0856622213315497</c:v>
                </c:pt>
                <c:pt idx="18">
                  <c:v>2.1604666553261294</c:v>
                </c:pt>
                <c:pt idx="19">
                  <c:v>2.2269905555076557</c:v>
                </c:pt>
                <c:pt idx="20">
                  <c:v>2.292758290437364</c:v>
                </c:pt>
                <c:pt idx="21">
                  <c:v>2.3544842114093565</c:v>
                </c:pt>
                <c:pt idx="22">
                  <c:v>2.3974341646878985</c:v>
                </c:pt>
                <c:pt idx="23">
                  <c:v>2.4821992408054263</c:v>
                </c:pt>
                <c:pt idx="24">
                  <c:v>2.5337419810364472</c:v>
                </c:pt>
                <c:pt idx="25">
                  <c:v>2.5734657069154747</c:v>
                </c:pt>
                <c:pt idx="26">
                  <c:v>2.6067101801514192</c:v>
                </c:pt>
                <c:pt idx="27">
                  <c:v>2.644259785291013</c:v>
                </c:pt>
                <c:pt idx="28">
                  <c:v>2.6813130477537581</c:v>
                </c:pt>
                <c:pt idx="29">
                  <c:v>2.72209004541652</c:v>
                </c:pt>
                <c:pt idx="30">
                  <c:v>2.7564646885974007</c:v>
                </c:pt>
                <c:pt idx="31">
                  <c:v>2.7979372650819432</c:v>
                </c:pt>
                <c:pt idx="32">
                  <c:v>2.8303859588618137</c:v>
                </c:pt>
                <c:pt idx="33">
                  <c:v>2.8597016351345363</c:v>
                </c:pt>
                <c:pt idx="34">
                  <c:v>2.8980714873269497</c:v>
                </c:pt>
                <c:pt idx="35">
                  <c:v>2.925982024472257</c:v>
                </c:pt>
                <c:pt idx="36">
                  <c:v>2.9574380328984313</c:v>
                </c:pt>
                <c:pt idx="37">
                  <c:v>2.9931152843251252</c:v>
                </c:pt>
                <c:pt idx="38">
                  <c:v>3.0265624890769658</c:v>
                </c:pt>
                <c:pt idx="39">
                  <c:v>3.05458953858773</c:v>
                </c:pt>
                <c:pt idx="40">
                  <c:v>3.0979717527421182</c:v>
                </c:pt>
                <c:pt idx="41">
                  <c:v>3.1205168954581146</c:v>
                </c:pt>
                <c:pt idx="42">
                  <c:v>3.1648358690307803</c:v>
                </c:pt>
                <c:pt idx="43">
                  <c:v>3.2316964899484777</c:v>
                </c:pt>
                <c:pt idx="44">
                  <c:v>3.2822255726000198</c:v>
                </c:pt>
                <c:pt idx="45">
                  <c:v>3.3237832031113461</c:v>
                </c:pt>
                <c:pt idx="46">
                  <c:v>3.3554372825587979</c:v>
                </c:pt>
                <c:pt idx="47">
                  <c:v>3.3794283437301198</c:v>
                </c:pt>
                <c:pt idx="48">
                  <c:v>3.405359335786307</c:v>
                </c:pt>
                <c:pt idx="49">
                  <c:v>3.4037130160623947</c:v>
                </c:pt>
                <c:pt idx="50">
                  <c:v>3.4052218511950669</c:v>
                </c:pt>
                <c:pt idx="51">
                  <c:v>3.4120855946441591</c:v>
                </c:pt>
                <c:pt idx="52">
                  <c:v>3.4189027331470685</c:v>
                </c:pt>
                <c:pt idx="53">
                  <c:v>3.4282178967653834</c:v>
                </c:pt>
                <c:pt idx="54">
                  <c:v>3.4426840720605676</c:v>
                </c:pt>
                <c:pt idx="55">
                  <c:v>3.4590878479933074</c:v>
                </c:pt>
                <c:pt idx="56">
                  <c:v>3.4620484271995782</c:v>
                </c:pt>
                <c:pt idx="57">
                  <c:v>3.4843430683298418</c:v>
                </c:pt>
                <c:pt idx="58">
                  <c:v>3.5041326936027719</c:v>
                </c:pt>
                <c:pt idx="59">
                  <c:v>3.5159936524063298</c:v>
                </c:pt>
                <c:pt idx="60">
                  <c:v>3.5319570115976404</c:v>
                </c:pt>
                <c:pt idx="61">
                  <c:v>3.5472364432037171</c:v>
                </c:pt>
                <c:pt idx="62">
                  <c:v>3.5608940226826271</c:v>
                </c:pt>
                <c:pt idx="63">
                  <c:v>3.5768667028631747</c:v>
                </c:pt>
                <c:pt idx="64">
                  <c:v>3.5893405167090382</c:v>
                </c:pt>
                <c:pt idx="65">
                  <c:v>3.6158727125709849</c:v>
                </c:pt>
                <c:pt idx="66">
                  <c:v>3.634717422560056</c:v>
                </c:pt>
                <c:pt idx="67">
                  <c:v>3.6679712167852374</c:v>
                </c:pt>
                <c:pt idx="68">
                  <c:v>3.6674713787374253</c:v>
                </c:pt>
                <c:pt idx="69">
                  <c:v>3.699251291539571</c:v>
                </c:pt>
                <c:pt idx="70">
                  <c:v>3.7213653385033747</c:v>
                </c:pt>
                <c:pt idx="71">
                  <c:v>3.7482785298003676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C2-4090-947F-5FE4CB2F5492}"/>
            </c:ext>
          </c:extLst>
        </c:ser>
        <c:ser>
          <c:idx val="3"/>
          <c:order val="3"/>
          <c:tx>
            <c:strRef>
              <c:f>'KO 01'!$C$1:$I$1</c:f>
              <c:strCache>
                <c:ptCount val="1"/>
                <c:pt idx="0">
                  <c:v>HCT 116 M4KO 1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1.182784522181239</c:v>
                </c:pt>
                <c:pt idx="2">
                  <c:v>1.2608747363302772</c:v>
                </c:pt>
                <c:pt idx="3">
                  <c:v>1.3166655256178781</c:v>
                </c:pt>
                <c:pt idx="4">
                  <c:v>1.3679607492542789</c:v>
                </c:pt>
                <c:pt idx="5">
                  <c:v>1.4098440694364003</c:v>
                </c:pt>
                <c:pt idx="6">
                  <c:v>1.4524240123972869</c:v>
                </c:pt>
                <c:pt idx="7">
                  <c:v>1.4868053948786732</c:v>
                </c:pt>
                <c:pt idx="8">
                  <c:v>1.5253540207977381</c:v>
                </c:pt>
                <c:pt idx="9">
                  <c:v>1.5597908732421395</c:v>
                </c:pt>
                <c:pt idx="10">
                  <c:v>1.5972146082896113</c:v>
                </c:pt>
                <c:pt idx="11">
                  <c:v>1.6297349984983132</c:v>
                </c:pt>
                <c:pt idx="12">
                  <c:v>1.6648329929343262</c:v>
                </c:pt>
                <c:pt idx="13">
                  <c:v>1.695331977734057</c:v>
                </c:pt>
                <c:pt idx="14">
                  <c:v>1.7236356512948241</c:v>
                </c:pt>
                <c:pt idx="15">
                  <c:v>1.75401719968637</c:v>
                </c:pt>
                <c:pt idx="16">
                  <c:v>1.7805953076409125</c:v>
                </c:pt>
                <c:pt idx="17">
                  <c:v>1.8075657031717325</c:v>
                </c:pt>
                <c:pt idx="18">
                  <c:v>1.8432333891197918</c:v>
                </c:pt>
                <c:pt idx="19">
                  <c:v>1.8826160634016682</c:v>
                </c:pt>
                <c:pt idx="20">
                  <c:v>1.9141394934642892</c:v>
                </c:pt>
                <c:pt idx="21">
                  <c:v>1.9411563638289868</c:v>
                </c:pt>
                <c:pt idx="22">
                  <c:v>1.9555985433887551</c:v>
                </c:pt>
                <c:pt idx="23">
                  <c:v>2.0018450009319952</c:v>
                </c:pt>
                <c:pt idx="24">
                  <c:v>2.0241159412178304</c:v>
                </c:pt>
                <c:pt idx="25">
                  <c:v>2.0304210270138721</c:v>
                </c:pt>
                <c:pt idx="26">
                  <c:v>2.0333824234177191</c:v>
                </c:pt>
                <c:pt idx="27">
                  <c:v>2.0362888495879483</c:v>
                </c:pt>
                <c:pt idx="28">
                  <c:v>2.0472714025355274</c:v>
                </c:pt>
                <c:pt idx="29">
                  <c:v>2.0508264774624543</c:v>
                </c:pt>
                <c:pt idx="30">
                  <c:v>2.0557693009235498</c:v>
                </c:pt>
                <c:pt idx="31">
                  <c:v>2.0620194164859731</c:v>
                </c:pt>
                <c:pt idx="32">
                  <c:v>2.0655714930365208</c:v>
                </c:pt>
                <c:pt idx="33">
                  <c:v>2.0686693155656215</c:v>
                </c:pt>
                <c:pt idx="34">
                  <c:v>2.0762966853448859</c:v>
                </c:pt>
                <c:pt idx="35">
                  <c:v>2.0809931422134915</c:v>
                </c:pt>
                <c:pt idx="36">
                  <c:v>2.0790212100147771</c:v>
                </c:pt>
                <c:pt idx="37">
                  <c:v>2.0809776506021991</c:v>
                </c:pt>
                <c:pt idx="38">
                  <c:v>2.0780357436448162</c:v>
                </c:pt>
                <c:pt idx="39">
                  <c:v>2.0777738854410339</c:v>
                </c:pt>
                <c:pt idx="40">
                  <c:v>2.0800161712432716</c:v>
                </c:pt>
                <c:pt idx="41">
                  <c:v>2.0838765808314799</c:v>
                </c:pt>
                <c:pt idx="42">
                  <c:v>2.0927237900676787</c:v>
                </c:pt>
                <c:pt idx="43">
                  <c:v>2.1155374364781472</c:v>
                </c:pt>
                <c:pt idx="44">
                  <c:v>2.1310380428997697</c:v>
                </c:pt>
                <c:pt idx="45">
                  <c:v>2.1406108592197328</c:v>
                </c:pt>
                <c:pt idx="46">
                  <c:v>2.1365285697794647</c:v>
                </c:pt>
                <c:pt idx="47">
                  <c:v>2.1216836083260917</c:v>
                </c:pt>
                <c:pt idx="48">
                  <c:v>2.1115555926465821</c:v>
                </c:pt>
                <c:pt idx="49">
                  <c:v>2.0812859836398592</c:v>
                </c:pt>
                <c:pt idx="50">
                  <c:v>2.058683223034727</c:v>
                </c:pt>
                <c:pt idx="51">
                  <c:v>2.0260224088655994</c:v>
                </c:pt>
                <c:pt idx="52">
                  <c:v>2.0032392459483193</c:v>
                </c:pt>
                <c:pt idx="53">
                  <c:v>1.9819937503841671</c:v>
                </c:pt>
                <c:pt idx="54">
                  <c:v>1.9617372192957514</c:v>
                </c:pt>
                <c:pt idx="55">
                  <c:v>1.9391234646438955</c:v>
                </c:pt>
                <c:pt idx="56">
                  <c:v>1.9170913950096025</c:v>
                </c:pt>
                <c:pt idx="57">
                  <c:v>1.8941907956841373</c:v>
                </c:pt>
                <c:pt idx="58">
                  <c:v>1.8691118759191898</c:v>
                </c:pt>
                <c:pt idx="59">
                  <c:v>1.8467939610700808</c:v>
                </c:pt>
                <c:pt idx="60">
                  <c:v>1.8210668922778317</c:v>
                </c:pt>
                <c:pt idx="61">
                  <c:v>1.7929726053342114</c:v>
                </c:pt>
                <c:pt idx="62">
                  <c:v>1.7743456918078861</c:v>
                </c:pt>
                <c:pt idx="63">
                  <c:v>1.7430081610807751</c:v>
                </c:pt>
                <c:pt idx="64">
                  <c:v>1.7100035330868337</c:v>
                </c:pt>
                <c:pt idx="65">
                  <c:v>1.6864108085471718</c:v>
                </c:pt>
                <c:pt idx="66">
                  <c:v>1.6594169257347147</c:v>
                </c:pt>
                <c:pt idx="67">
                  <c:v>1.635574336496787</c:v>
                </c:pt>
                <c:pt idx="68">
                  <c:v>1.6053047274900643</c:v>
                </c:pt>
                <c:pt idx="69">
                  <c:v>1.5652978911919198</c:v>
                </c:pt>
                <c:pt idx="70">
                  <c:v>1.535409075985354</c:v>
                </c:pt>
                <c:pt idx="71">
                  <c:v>1.497085828024125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C2-4090-947F-5FE4CB2F5492}"/>
            </c:ext>
          </c:extLst>
        </c:ser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3C2-4090-947F-5FE4CB2F5492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3C2-4090-947F-5FE4CB2F5492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3C2-4090-947F-5FE4CB2F5492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ser>
          <c:idx val="3"/>
          <c:order val="1"/>
          <c:tx>
            <c:strRef>
              <c:f>'KO 01'!$C$1:$I$1</c:f>
              <c:strCache>
                <c:ptCount val="1"/>
                <c:pt idx="0">
                  <c:v>HCT 116 M4KO 1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'KO 01'!$H$4:$H$76</c:f>
              <c:numCache>
                <c:formatCode>0.000</c:formatCode>
                <c:ptCount val="73"/>
                <c:pt idx="0">
                  <c:v>1</c:v>
                </c:pt>
                <c:pt idx="1">
                  <c:v>1.182784522181239</c:v>
                </c:pt>
                <c:pt idx="2">
                  <c:v>1.2608747363302772</c:v>
                </c:pt>
                <c:pt idx="3">
                  <c:v>1.3166655256178781</c:v>
                </c:pt>
                <c:pt idx="4">
                  <c:v>1.3679607492542789</c:v>
                </c:pt>
                <c:pt idx="5">
                  <c:v>1.4098440694364003</c:v>
                </c:pt>
                <c:pt idx="6">
                  <c:v>1.4524240123972869</c:v>
                </c:pt>
                <c:pt idx="7">
                  <c:v>1.4868053948786732</c:v>
                </c:pt>
                <c:pt idx="8">
                  <c:v>1.5253540207977381</c:v>
                </c:pt>
                <c:pt idx="9">
                  <c:v>1.5597908732421395</c:v>
                </c:pt>
                <c:pt idx="10">
                  <c:v>1.5972146082896113</c:v>
                </c:pt>
                <c:pt idx="11">
                  <c:v>1.6297349984983132</c:v>
                </c:pt>
                <c:pt idx="12">
                  <c:v>1.6648329929343262</c:v>
                </c:pt>
                <c:pt idx="13">
                  <c:v>1.695331977734057</c:v>
                </c:pt>
                <c:pt idx="14">
                  <c:v>1.7236356512948241</c:v>
                </c:pt>
                <c:pt idx="15">
                  <c:v>1.75401719968637</c:v>
                </c:pt>
                <c:pt idx="16">
                  <c:v>1.7805953076409125</c:v>
                </c:pt>
                <c:pt idx="17">
                  <c:v>1.8075657031717325</c:v>
                </c:pt>
                <c:pt idx="18">
                  <c:v>1.8432333891197918</c:v>
                </c:pt>
                <c:pt idx="19">
                  <c:v>1.8826160634016682</c:v>
                </c:pt>
                <c:pt idx="20">
                  <c:v>1.9141394934642892</c:v>
                </c:pt>
                <c:pt idx="21">
                  <c:v>1.9411563638289868</c:v>
                </c:pt>
                <c:pt idx="22">
                  <c:v>1.9555985433887551</c:v>
                </c:pt>
                <c:pt idx="23">
                  <c:v>2.0018450009319952</c:v>
                </c:pt>
                <c:pt idx="24">
                  <c:v>2.0241159412178304</c:v>
                </c:pt>
                <c:pt idx="25">
                  <c:v>2.0304210270138721</c:v>
                </c:pt>
                <c:pt idx="26">
                  <c:v>2.0333824234177191</c:v>
                </c:pt>
                <c:pt idx="27">
                  <c:v>2.0362888495879483</c:v>
                </c:pt>
                <c:pt idx="28">
                  <c:v>2.0472714025355274</c:v>
                </c:pt>
                <c:pt idx="29">
                  <c:v>2.0508264774624543</c:v>
                </c:pt>
                <c:pt idx="30">
                  <c:v>2.0557693009235498</c:v>
                </c:pt>
                <c:pt idx="31">
                  <c:v>2.0620194164859731</c:v>
                </c:pt>
                <c:pt idx="32">
                  <c:v>2.0655714930365208</c:v>
                </c:pt>
                <c:pt idx="33">
                  <c:v>2.0686693155656215</c:v>
                </c:pt>
                <c:pt idx="34">
                  <c:v>2.0762966853448859</c:v>
                </c:pt>
                <c:pt idx="35">
                  <c:v>2.0809931422134915</c:v>
                </c:pt>
                <c:pt idx="36">
                  <c:v>2.0790212100147771</c:v>
                </c:pt>
                <c:pt idx="37">
                  <c:v>2.0809776506021991</c:v>
                </c:pt>
                <c:pt idx="38">
                  <c:v>2.0780357436448162</c:v>
                </c:pt>
                <c:pt idx="39">
                  <c:v>2.0777738854410339</c:v>
                </c:pt>
                <c:pt idx="40">
                  <c:v>2.0800161712432716</c:v>
                </c:pt>
                <c:pt idx="41">
                  <c:v>2.0838765808314799</c:v>
                </c:pt>
                <c:pt idx="42">
                  <c:v>2.0927237900676787</c:v>
                </c:pt>
                <c:pt idx="43">
                  <c:v>2.1155374364781472</c:v>
                </c:pt>
                <c:pt idx="44">
                  <c:v>2.1310380428997697</c:v>
                </c:pt>
                <c:pt idx="45">
                  <c:v>2.1406108592197328</c:v>
                </c:pt>
                <c:pt idx="46">
                  <c:v>2.1365285697794647</c:v>
                </c:pt>
                <c:pt idx="47">
                  <c:v>2.1216836083260917</c:v>
                </c:pt>
                <c:pt idx="48">
                  <c:v>2.1115555926465821</c:v>
                </c:pt>
                <c:pt idx="49">
                  <c:v>2.0812859836398592</c:v>
                </c:pt>
                <c:pt idx="50">
                  <c:v>2.058683223034727</c:v>
                </c:pt>
                <c:pt idx="51">
                  <c:v>2.0260224088655994</c:v>
                </c:pt>
                <c:pt idx="52">
                  <c:v>2.0032392459483193</c:v>
                </c:pt>
                <c:pt idx="53">
                  <c:v>1.9819937503841671</c:v>
                </c:pt>
                <c:pt idx="54">
                  <c:v>1.9617372192957514</c:v>
                </c:pt>
                <c:pt idx="55">
                  <c:v>1.9391234646438955</c:v>
                </c:pt>
                <c:pt idx="56">
                  <c:v>1.9170913950096025</c:v>
                </c:pt>
                <c:pt idx="57">
                  <c:v>1.8941907956841373</c:v>
                </c:pt>
                <c:pt idx="58">
                  <c:v>1.8691118759191898</c:v>
                </c:pt>
                <c:pt idx="59">
                  <c:v>1.8467939610700808</c:v>
                </c:pt>
                <c:pt idx="60">
                  <c:v>1.8210668922778317</c:v>
                </c:pt>
                <c:pt idx="61">
                  <c:v>1.7929726053342114</c:v>
                </c:pt>
                <c:pt idx="62">
                  <c:v>1.7743456918078861</c:v>
                </c:pt>
                <c:pt idx="63">
                  <c:v>1.7430081610807751</c:v>
                </c:pt>
                <c:pt idx="64">
                  <c:v>1.7100035330868337</c:v>
                </c:pt>
                <c:pt idx="65">
                  <c:v>1.6864108085471718</c:v>
                </c:pt>
                <c:pt idx="66">
                  <c:v>1.6594169257347147</c:v>
                </c:pt>
                <c:pt idx="67">
                  <c:v>1.635574336496787</c:v>
                </c:pt>
                <c:pt idx="68">
                  <c:v>1.6053047274900643</c:v>
                </c:pt>
                <c:pt idx="69">
                  <c:v>1.5652978911919198</c:v>
                </c:pt>
                <c:pt idx="70">
                  <c:v>1.535409075985354</c:v>
                </c:pt>
                <c:pt idx="71">
                  <c:v>1.497085828024125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F2-4D3C-8184-C2F84A2216FE}"/>
            </c:ext>
          </c:extLst>
        </c:ser>
        <c:ser>
          <c:idx val="0"/>
          <c:order val="2"/>
          <c:tx>
            <c:strRef>
              <c:f>'KO 01 WT'!$D$1:$J$1</c:f>
              <c:strCache>
                <c:ptCount val="1"/>
                <c:pt idx="0">
                  <c:v>HCT 116 M4KO 1 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01 WT'!$C$4:$C$76</c:f>
              <c:numCache>
                <c:formatCode>0.00</c:formatCode>
                <c:ptCount val="7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</c:numCache>
            </c:numRef>
          </c:xVal>
          <c:yVal>
            <c:numRef>
              <c:f>'KO 01 WT'!$I$4:$I$76</c:f>
              <c:numCache>
                <c:formatCode>0.000</c:formatCode>
                <c:ptCount val="73"/>
                <c:pt idx="0">
                  <c:v>1</c:v>
                </c:pt>
                <c:pt idx="1">
                  <c:v>1.2306919584616187</c:v>
                </c:pt>
                <c:pt idx="2">
                  <c:v>1.3726556384699682</c:v>
                </c:pt>
                <c:pt idx="3">
                  <c:v>1.4731370349110264</c:v>
                </c:pt>
                <c:pt idx="4">
                  <c:v>1.5569900328758546</c:v>
                </c:pt>
                <c:pt idx="5">
                  <c:v>1.6415240306841308</c:v>
                </c:pt>
                <c:pt idx="6">
                  <c:v>1.7145423472316443</c:v>
                </c:pt>
                <c:pt idx="7">
                  <c:v>1.7950294839012682</c:v>
                </c:pt>
                <c:pt idx="8">
                  <c:v>1.8719720294317175</c:v>
                </c:pt>
                <c:pt idx="9">
                  <c:v>1.9533997808276367</c:v>
                </c:pt>
                <c:pt idx="10">
                  <c:v>2.0305706309033034</c:v>
                </c:pt>
                <c:pt idx="11">
                  <c:v>2.1066064812398895</c:v>
                </c:pt>
                <c:pt idx="12">
                  <c:v>2.1851054114700204</c:v>
                </c:pt>
                <c:pt idx="13">
                  <c:v>2.2586899232896731</c:v>
                </c:pt>
                <c:pt idx="14">
                  <c:v>2.332127015602985</c:v>
                </c:pt>
                <c:pt idx="15">
                  <c:v>2.4127406982205293</c:v>
                </c:pt>
                <c:pt idx="16">
                  <c:v>2.4870857903251058</c:v>
                </c:pt>
                <c:pt idx="17">
                  <c:v>2.5556384699681676</c:v>
                </c:pt>
                <c:pt idx="18">
                  <c:v>2.642525961488285</c:v>
                </c:pt>
                <c:pt idx="19">
                  <c:v>2.7220020351719461</c:v>
                </c:pt>
                <c:pt idx="20">
                  <c:v>2.8073579293430049</c:v>
                </c:pt>
                <c:pt idx="21">
                  <c:v>2.8717032823670618</c:v>
                </c:pt>
                <c:pt idx="22">
                  <c:v>2.9405364504513907</c:v>
                </c:pt>
                <c:pt idx="23">
                  <c:v>3.0422572144236288</c:v>
                </c:pt>
                <c:pt idx="24">
                  <c:v>3.1129494338047281</c:v>
                </c:pt>
                <c:pt idx="25">
                  <c:v>3.1653746803736369</c:v>
                </c:pt>
                <c:pt idx="26">
                  <c:v>3.2098340552105622</c:v>
                </c:pt>
                <c:pt idx="27">
                  <c:v>3.2578510671606744</c:v>
                </c:pt>
                <c:pt idx="28">
                  <c:v>3.3033945624380321</c:v>
                </c:pt>
                <c:pt idx="29">
                  <c:v>3.3587642853415436</c:v>
                </c:pt>
                <c:pt idx="30">
                  <c:v>3.404173407086573</c:v>
                </c:pt>
                <c:pt idx="31">
                  <c:v>3.4497743046495852</c:v>
                </c:pt>
                <c:pt idx="32">
                  <c:v>3.4949942597714347</c:v>
                </c:pt>
                <c:pt idx="33">
                  <c:v>3.5415449042425511</c:v>
                </c:pt>
                <c:pt idx="34">
                  <c:v>3.5876780775452697</c:v>
                </c:pt>
                <c:pt idx="35">
                  <c:v>3.6278648958931274</c:v>
                </c:pt>
                <c:pt idx="36">
                  <c:v>3.6586429577832282</c:v>
                </c:pt>
                <c:pt idx="37">
                  <c:v>3.7061081250326153</c:v>
                </c:pt>
                <c:pt idx="38">
                  <c:v>3.7344818139122267</c:v>
                </c:pt>
                <c:pt idx="39">
                  <c:v>3.7571805040964357</c:v>
                </c:pt>
                <c:pt idx="40">
                  <c:v>3.805767625110891</c:v>
                </c:pt>
                <c:pt idx="41">
                  <c:v>3.8322653029275169</c:v>
                </c:pt>
                <c:pt idx="42">
                  <c:v>3.8824570787454991</c:v>
                </c:pt>
                <c:pt idx="43">
                  <c:v>3.9475264833272456</c:v>
                </c:pt>
                <c:pt idx="44">
                  <c:v>4.0061368261754424</c:v>
                </c:pt>
                <c:pt idx="45">
                  <c:v>4.0563233836038197</c:v>
                </c:pt>
                <c:pt idx="46">
                  <c:v>4.0819652455252315</c:v>
                </c:pt>
                <c:pt idx="47">
                  <c:v>4.0986601784689247</c:v>
                </c:pt>
                <c:pt idx="48">
                  <c:v>4.1057506653446749</c:v>
                </c:pt>
                <c:pt idx="49">
                  <c:v>4.1006183791681892</c:v>
                </c:pt>
                <c:pt idx="50">
                  <c:v>4.0952290873036583</c:v>
                </c:pt>
                <c:pt idx="51">
                  <c:v>4.0747273391431404</c:v>
                </c:pt>
                <c:pt idx="52">
                  <c:v>4.0771551949068519</c:v>
                </c:pt>
                <c:pt idx="53">
                  <c:v>4.0705982883682097</c:v>
                </c:pt>
                <c:pt idx="54">
                  <c:v>4.0659891457496222</c:v>
                </c:pt>
                <c:pt idx="55">
                  <c:v>4.0661783123728021</c:v>
                </c:pt>
                <c:pt idx="56">
                  <c:v>4.0690432082659296</c:v>
                </c:pt>
                <c:pt idx="57">
                  <c:v>4.06694280644993</c:v>
                </c:pt>
                <c:pt idx="58">
                  <c:v>4.06274200281793</c:v>
                </c:pt>
                <c:pt idx="59">
                  <c:v>4.0661548296195793</c:v>
                </c:pt>
                <c:pt idx="60">
                  <c:v>4.0574101132390545</c:v>
                </c:pt>
                <c:pt idx="61">
                  <c:v>4.0405429734383969</c:v>
                </c:pt>
                <c:pt idx="62">
                  <c:v>4.0477417418984505</c:v>
                </c:pt>
                <c:pt idx="63">
                  <c:v>4.0433739497990926</c:v>
                </c:pt>
                <c:pt idx="64">
                  <c:v>4.0239954600010437</c:v>
                </c:pt>
                <c:pt idx="65">
                  <c:v>4.030128372384282</c:v>
                </c:pt>
                <c:pt idx="66">
                  <c:v>4.0400720137765491</c:v>
                </c:pt>
                <c:pt idx="67">
                  <c:v>4.0558185044095394</c:v>
                </c:pt>
                <c:pt idx="68">
                  <c:v>4.0580311016020456</c:v>
                </c:pt>
                <c:pt idx="69">
                  <c:v>4.056192923863696</c:v>
                </c:pt>
                <c:pt idx="70">
                  <c:v>4.0616774513385172</c:v>
                </c:pt>
                <c:pt idx="71">
                  <c:v>4.0674437718520062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2-4D3C-8184-C2F84A2216FE}"/>
            </c:ext>
          </c:extLst>
        </c:ser>
        <c:ser>
          <c:idx val="1"/>
          <c:order val="3"/>
          <c:tx>
            <c:strRef>
              <c:f>'KO 01 D984A'!$D$1:$J$1</c:f>
              <c:strCache>
                <c:ptCount val="1"/>
                <c:pt idx="0">
                  <c:v>HCT 116 M4KO 1 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'KO 01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1.1813228457356337</c:v>
                </c:pt>
                <c:pt idx="2">
                  <c:v>1.2793919301993875</c:v>
                </c:pt>
                <c:pt idx="3">
                  <c:v>1.3467218299982693</c:v>
                </c:pt>
                <c:pt idx="4">
                  <c:v>1.4072863639347588</c:v>
                </c:pt>
                <c:pt idx="5">
                  <c:v>1.4698024026783953</c:v>
                </c:pt>
                <c:pt idx="6">
                  <c:v>1.5207325006117101</c:v>
                </c:pt>
                <c:pt idx="7">
                  <c:v>1.5791329231393565</c:v>
                </c:pt>
                <c:pt idx="8">
                  <c:v>1.6354893383384159</c:v>
                </c:pt>
                <c:pt idx="9">
                  <c:v>1.6929416100213053</c:v>
                </c:pt>
                <c:pt idx="10">
                  <c:v>1.7488310366847097</c:v>
                </c:pt>
                <c:pt idx="11">
                  <c:v>1.7996507283827576</c:v>
                </c:pt>
                <c:pt idx="12">
                  <c:v>1.8541242696776734</c:v>
                </c:pt>
                <c:pt idx="13">
                  <c:v>1.9015400177843556</c:v>
                </c:pt>
                <c:pt idx="14">
                  <c:v>1.9532481812810703</c:v>
                </c:pt>
                <c:pt idx="15">
                  <c:v>2.0007116726246248</c:v>
                </c:pt>
                <c:pt idx="16">
                  <c:v>2.0476350686010636</c:v>
                </c:pt>
                <c:pt idx="17">
                  <c:v>2.0944100129503531</c:v>
                </c:pt>
                <c:pt idx="18">
                  <c:v>2.1479324194482072</c:v>
                </c:pt>
                <c:pt idx="19">
                  <c:v>2.2046700345541677</c:v>
                </c:pt>
                <c:pt idx="20">
                  <c:v>2.2587653598944875</c:v>
                </c:pt>
                <c:pt idx="21">
                  <c:v>2.305069585767741</c:v>
                </c:pt>
                <c:pt idx="22">
                  <c:v>2.3323794632466592</c:v>
                </c:pt>
                <c:pt idx="23">
                  <c:v>2.3957496583374609</c:v>
                </c:pt>
                <c:pt idx="24">
                  <c:v>2.4359897471398817</c:v>
                </c:pt>
                <c:pt idx="25">
                  <c:v>2.4589423082661446</c:v>
                </c:pt>
                <c:pt idx="26">
                  <c:v>2.4801395594492814</c:v>
                </c:pt>
                <c:pt idx="27">
                  <c:v>2.506593042616807</c:v>
                </c:pt>
                <c:pt idx="28">
                  <c:v>2.5333322392174886</c:v>
                </c:pt>
                <c:pt idx="29">
                  <c:v>2.5543758168569433</c:v>
                </c:pt>
                <c:pt idx="30">
                  <c:v>2.583053836467478</c:v>
                </c:pt>
                <c:pt idx="31">
                  <c:v>2.6023249464380562</c:v>
                </c:pt>
                <c:pt idx="32">
                  <c:v>2.6185524250580379</c:v>
                </c:pt>
                <c:pt idx="33">
                  <c:v>2.6485672553009914</c:v>
                </c:pt>
                <c:pt idx="34">
                  <c:v>2.6686999814994956</c:v>
                </c:pt>
                <c:pt idx="35">
                  <c:v>2.6946126233118286</c:v>
                </c:pt>
                <c:pt idx="36">
                  <c:v>2.7124253265935798</c:v>
                </c:pt>
                <c:pt idx="37">
                  <c:v>2.730036613094776</c:v>
                </c:pt>
                <c:pt idx="38">
                  <c:v>2.7459254131281967</c:v>
                </c:pt>
                <c:pt idx="39">
                  <c:v>2.7604923222907205</c:v>
                </c:pt>
                <c:pt idx="40">
                  <c:v>2.790366906775362</c:v>
                </c:pt>
                <c:pt idx="41">
                  <c:v>2.8047100195150483</c:v>
                </c:pt>
                <c:pt idx="42">
                  <c:v>2.830897184939396</c:v>
                </c:pt>
                <c:pt idx="43">
                  <c:v>2.8796922649988361</c:v>
                </c:pt>
                <c:pt idx="44">
                  <c:v>2.913501190596969</c:v>
                </c:pt>
                <c:pt idx="45">
                  <c:v>2.9374988810178855</c:v>
                </c:pt>
                <c:pt idx="46">
                  <c:v>2.9558136342748695</c:v>
                </c:pt>
                <c:pt idx="47">
                  <c:v>2.9637039501560607</c:v>
                </c:pt>
                <c:pt idx="48">
                  <c:v>2.9660105452874439</c:v>
                </c:pt>
                <c:pt idx="49">
                  <c:v>2.9611355132099568</c:v>
                </c:pt>
                <c:pt idx="50">
                  <c:v>2.951450350017605</c:v>
                </c:pt>
                <c:pt idx="51">
                  <c:v>2.9384224142561304</c:v>
                </c:pt>
                <c:pt idx="52">
                  <c:v>2.9354213042258732</c:v>
                </c:pt>
                <c:pt idx="53">
                  <c:v>2.9325701377989173</c:v>
                </c:pt>
                <c:pt idx="54">
                  <c:v>2.9244239480076151</c:v>
                </c:pt>
                <c:pt idx="55">
                  <c:v>2.9211512983176475</c:v>
                </c:pt>
                <c:pt idx="56">
                  <c:v>2.9106239145873491</c:v>
                </c:pt>
                <c:pt idx="57">
                  <c:v>2.9029536651886154</c:v>
                </c:pt>
                <c:pt idx="58">
                  <c:v>2.8966709536114772</c:v>
                </c:pt>
                <c:pt idx="59">
                  <c:v>2.8879734786319178</c:v>
                </c:pt>
                <c:pt idx="60">
                  <c:v>2.8874371132051824</c:v>
                </c:pt>
                <c:pt idx="61">
                  <c:v>2.8723793438885674</c:v>
                </c:pt>
                <c:pt idx="62">
                  <c:v>2.8587986309626823</c:v>
                </c:pt>
                <c:pt idx="63">
                  <c:v>2.8420355329040419</c:v>
                </c:pt>
                <c:pt idx="64">
                  <c:v>2.8199893472902726</c:v>
                </c:pt>
                <c:pt idx="65">
                  <c:v>2.8198550694365698</c:v>
                </c:pt>
                <c:pt idx="66">
                  <c:v>2.8080386183107247</c:v>
                </c:pt>
                <c:pt idx="67">
                  <c:v>2.8005884353944484</c:v>
                </c:pt>
                <c:pt idx="68">
                  <c:v>2.785081581256005</c:v>
                </c:pt>
                <c:pt idx="69">
                  <c:v>2.7558709261591163</c:v>
                </c:pt>
                <c:pt idx="70">
                  <c:v>2.7420865584884488</c:v>
                </c:pt>
                <c:pt idx="71">
                  <c:v>2.7150825361207427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F2-4D3C-8184-C2F84A2216FE}"/>
            </c:ext>
          </c:extLst>
        </c:ser>
        <c:ser>
          <c:idx val="2"/>
          <c:order val="4"/>
          <c:tx>
            <c:strRef>
              <c:f>'KO 01 V6'!$D$1:$J$1</c:f>
              <c:strCache>
                <c:ptCount val="1"/>
                <c:pt idx="0">
                  <c:v>HCT 116 M4KO 1  + PB M4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'KO 01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1.0547852793616985</c:v>
                </c:pt>
                <c:pt idx="2">
                  <c:v>1.1555207054124654</c:v>
                </c:pt>
                <c:pt idx="3">
                  <c:v>1.2327322848773941</c:v>
                </c:pt>
                <c:pt idx="4">
                  <c:v>1.2996138780208744</c:v>
                </c:pt>
                <c:pt idx="5">
                  <c:v>1.3632331249315488</c:v>
                </c:pt>
                <c:pt idx="6">
                  <c:v>1.4216465993535894</c:v>
                </c:pt>
                <c:pt idx="7">
                  <c:v>1.4827806375090589</c:v>
                </c:pt>
                <c:pt idx="8">
                  <c:v>1.5457345988129718</c:v>
                </c:pt>
                <c:pt idx="9">
                  <c:v>1.6065925026623074</c:v>
                </c:pt>
                <c:pt idx="10">
                  <c:v>1.6678139250918698</c:v>
                </c:pt>
                <c:pt idx="11">
                  <c:v>1.7335467063119407</c:v>
                </c:pt>
                <c:pt idx="12">
                  <c:v>1.7954019560095911</c:v>
                </c:pt>
                <c:pt idx="13">
                  <c:v>1.8550586173710613</c:v>
                </c:pt>
                <c:pt idx="14">
                  <c:v>1.9135653016854677</c:v>
                </c:pt>
                <c:pt idx="15">
                  <c:v>1.971386893290985</c:v>
                </c:pt>
                <c:pt idx="16">
                  <c:v>2.0381962487678815</c:v>
                </c:pt>
                <c:pt idx="17">
                  <c:v>2.0856622213315497</c:v>
                </c:pt>
                <c:pt idx="18">
                  <c:v>2.1604666553261294</c:v>
                </c:pt>
                <c:pt idx="19">
                  <c:v>2.2269905555076557</c:v>
                </c:pt>
                <c:pt idx="20">
                  <c:v>2.292758290437364</c:v>
                </c:pt>
                <c:pt idx="21">
                  <c:v>2.3544842114093565</c:v>
                </c:pt>
                <c:pt idx="22">
                  <c:v>2.3974341646878985</c:v>
                </c:pt>
                <c:pt idx="23">
                  <c:v>2.4821992408054263</c:v>
                </c:pt>
                <c:pt idx="24">
                  <c:v>2.5337419810364472</c:v>
                </c:pt>
                <c:pt idx="25">
                  <c:v>2.5734657069154747</c:v>
                </c:pt>
                <c:pt idx="26">
                  <c:v>2.6067101801514192</c:v>
                </c:pt>
                <c:pt idx="27">
                  <c:v>2.644259785291013</c:v>
                </c:pt>
                <c:pt idx="28">
                  <c:v>2.6813130477537581</c:v>
                </c:pt>
                <c:pt idx="29">
                  <c:v>2.72209004541652</c:v>
                </c:pt>
                <c:pt idx="30">
                  <c:v>2.7564646885974007</c:v>
                </c:pt>
                <c:pt idx="31">
                  <c:v>2.7979372650819432</c:v>
                </c:pt>
                <c:pt idx="32">
                  <c:v>2.8303859588618137</c:v>
                </c:pt>
                <c:pt idx="33">
                  <c:v>2.8597016351345363</c:v>
                </c:pt>
                <c:pt idx="34">
                  <c:v>2.8980714873269497</c:v>
                </c:pt>
                <c:pt idx="35">
                  <c:v>2.925982024472257</c:v>
                </c:pt>
                <c:pt idx="36">
                  <c:v>2.9574380328984313</c:v>
                </c:pt>
                <c:pt idx="37">
                  <c:v>2.9931152843251252</c:v>
                </c:pt>
                <c:pt idx="38">
                  <c:v>3.0265624890769658</c:v>
                </c:pt>
                <c:pt idx="39">
                  <c:v>3.05458953858773</c:v>
                </c:pt>
                <c:pt idx="40">
                  <c:v>3.0979717527421182</c:v>
                </c:pt>
                <c:pt idx="41">
                  <c:v>3.1205168954581146</c:v>
                </c:pt>
                <c:pt idx="42">
                  <c:v>3.1648358690307803</c:v>
                </c:pt>
                <c:pt idx="43">
                  <c:v>3.2316964899484777</c:v>
                </c:pt>
                <c:pt idx="44">
                  <c:v>3.2822255726000198</c:v>
                </c:pt>
                <c:pt idx="45">
                  <c:v>3.3237832031113461</c:v>
                </c:pt>
                <c:pt idx="46">
                  <c:v>3.3554372825587979</c:v>
                </c:pt>
                <c:pt idx="47">
                  <c:v>3.3794283437301198</c:v>
                </c:pt>
                <c:pt idx="48">
                  <c:v>3.405359335786307</c:v>
                </c:pt>
                <c:pt idx="49">
                  <c:v>3.4037130160623947</c:v>
                </c:pt>
                <c:pt idx="50">
                  <c:v>3.4052218511950669</c:v>
                </c:pt>
                <c:pt idx="51">
                  <c:v>3.4120855946441591</c:v>
                </c:pt>
                <c:pt idx="52">
                  <c:v>3.4189027331470685</c:v>
                </c:pt>
                <c:pt idx="53">
                  <c:v>3.4282178967653834</c:v>
                </c:pt>
                <c:pt idx="54">
                  <c:v>3.4426840720605676</c:v>
                </c:pt>
                <c:pt idx="55">
                  <c:v>3.4590878479933074</c:v>
                </c:pt>
                <c:pt idx="56">
                  <c:v>3.4620484271995782</c:v>
                </c:pt>
                <c:pt idx="57">
                  <c:v>3.4843430683298418</c:v>
                </c:pt>
                <c:pt idx="58">
                  <c:v>3.5041326936027719</c:v>
                </c:pt>
                <c:pt idx="59">
                  <c:v>3.5159936524063298</c:v>
                </c:pt>
                <c:pt idx="60">
                  <c:v>3.5319570115976404</c:v>
                </c:pt>
                <c:pt idx="61">
                  <c:v>3.5472364432037171</c:v>
                </c:pt>
                <c:pt idx="62">
                  <c:v>3.5608940226826271</c:v>
                </c:pt>
                <c:pt idx="63">
                  <c:v>3.5768667028631747</c:v>
                </c:pt>
                <c:pt idx="64">
                  <c:v>3.5893405167090382</c:v>
                </c:pt>
                <c:pt idx="65">
                  <c:v>3.6158727125709849</c:v>
                </c:pt>
                <c:pt idx="66">
                  <c:v>3.634717422560056</c:v>
                </c:pt>
                <c:pt idx="67">
                  <c:v>3.6679712167852374</c:v>
                </c:pt>
                <c:pt idx="68">
                  <c:v>3.6674713787374253</c:v>
                </c:pt>
                <c:pt idx="69">
                  <c:v>3.699251291539571</c:v>
                </c:pt>
                <c:pt idx="70">
                  <c:v>3.7213653385033747</c:v>
                </c:pt>
                <c:pt idx="71">
                  <c:v>3.7482785298003676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F2-4D3C-8184-C2F84A2216FE}"/>
            </c:ext>
          </c:extLst>
        </c:ser>
        <c:ser>
          <c:idx val="9"/>
          <c:order val="9"/>
          <c:tx>
            <c:strRef>
              <c:f>'KO 01 empty'!$C$1:$I$1</c:f>
              <c:strCache>
                <c:ptCount val="1"/>
                <c:pt idx="0">
                  <c:v>HCT 116 M4KO 1  + PB empty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yVal>
            <c:numRef>
              <c:f>'KO 01 empty'!$H$4:$H$76</c:f>
              <c:numCache>
                <c:formatCode>0.000</c:formatCode>
                <c:ptCount val="73"/>
                <c:pt idx="0">
                  <c:v>1</c:v>
                </c:pt>
                <c:pt idx="1">
                  <c:v>1.0771054260975539</c:v>
                </c:pt>
                <c:pt idx="2">
                  <c:v>1.1897679584074539</c:v>
                </c:pt>
                <c:pt idx="3">
                  <c:v>1.2695574403679644</c:v>
                </c:pt>
                <c:pt idx="4">
                  <c:v>1.3421232641107039</c:v>
                </c:pt>
                <c:pt idx="5">
                  <c:v>1.4052295354254096</c:v>
                </c:pt>
                <c:pt idx="6">
                  <c:v>1.4612025671013966</c:v>
                </c:pt>
                <c:pt idx="7">
                  <c:v>1.523044943930653</c:v>
                </c:pt>
                <c:pt idx="8">
                  <c:v>1.5784489282449952</c:v>
                </c:pt>
                <c:pt idx="9">
                  <c:v>1.6371443453989722</c:v>
                </c:pt>
                <c:pt idx="10">
                  <c:v>1.6928785540889839</c:v>
                </c:pt>
                <c:pt idx="11">
                  <c:v>1.7571042467247837</c:v>
                </c:pt>
                <c:pt idx="12">
                  <c:v>1.8090222016924</c:v>
                </c:pt>
                <c:pt idx="13">
                  <c:v>1.8660094939508005</c:v>
                </c:pt>
                <c:pt idx="14">
                  <c:v>1.92299088934535</c:v>
                </c:pt>
                <c:pt idx="15">
                  <c:v>1.9749088443129663</c:v>
                </c:pt>
                <c:pt idx="16">
                  <c:v>2.0301968569715676</c:v>
                </c:pt>
                <c:pt idx="17">
                  <c:v>2.0825266095981285</c:v>
                </c:pt>
                <c:pt idx="18">
                  <c:v>2.1462864499896805</c:v>
                </c:pt>
                <c:pt idx="19">
                  <c:v>2.2129052865384429</c:v>
                </c:pt>
                <c:pt idx="20">
                  <c:v>2.273238066221781</c:v>
                </c:pt>
                <c:pt idx="21">
                  <c:v>2.3205525361428614</c:v>
                </c:pt>
                <c:pt idx="22">
                  <c:v>2.3588271137799879</c:v>
                </c:pt>
                <c:pt idx="23">
                  <c:v>2.4399335620006095</c:v>
                </c:pt>
                <c:pt idx="24">
                  <c:v>2.482635701579377</c:v>
                </c:pt>
                <c:pt idx="25">
                  <c:v>2.5207097858455616</c:v>
                </c:pt>
                <c:pt idx="26">
                  <c:v>2.5425950132188033</c:v>
                </c:pt>
                <c:pt idx="27">
                  <c:v>2.5691770926495594</c:v>
                </c:pt>
                <c:pt idx="28">
                  <c:v>2.6005454599062401</c:v>
                </c:pt>
                <c:pt idx="29">
                  <c:v>2.6317850789688353</c:v>
                </c:pt>
                <c:pt idx="30">
                  <c:v>2.6610689048541021</c:v>
                </c:pt>
                <c:pt idx="31">
                  <c:v>2.6887399384760542</c:v>
                </c:pt>
                <c:pt idx="32">
                  <c:v>2.7169741225957997</c:v>
                </c:pt>
                <c:pt idx="33">
                  <c:v>2.7465065995734603</c:v>
                </c:pt>
                <c:pt idx="34">
                  <c:v>2.7681215540201873</c:v>
                </c:pt>
                <c:pt idx="35">
                  <c:v>2.7896647632900571</c:v>
                </c:pt>
                <c:pt idx="36">
                  <c:v>2.8029405694404859</c:v>
                </c:pt>
                <c:pt idx="37">
                  <c:v>2.83103224601716</c:v>
                </c:pt>
                <c:pt idx="38">
                  <c:v>2.8510314597686466</c:v>
                </c:pt>
                <c:pt idx="39">
                  <c:v>2.8665706788273102</c:v>
                </c:pt>
                <c:pt idx="40">
                  <c:v>2.893528191923262</c:v>
                </c:pt>
                <c:pt idx="41">
                  <c:v>2.915074349625058</c:v>
                </c:pt>
                <c:pt idx="42">
                  <c:v>2.952530245997504</c:v>
                </c:pt>
                <c:pt idx="43">
                  <c:v>3.0019056698345934</c:v>
                </c:pt>
                <c:pt idx="44">
                  <c:v>3.0471277358991244</c:v>
                </c:pt>
                <c:pt idx="45">
                  <c:v>3.0802966122517175</c:v>
                </c:pt>
                <c:pt idx="46">
                  <c:v>3.1064678768341705</c:v>
                </c:pt>
                <c:pt idx="47">
                  <c:v>3.1126527042034815</c:v>
                </c:pt>
                <c:pt idx="48">
                  <c:v>3.1302066850779862</c:v>
                </c:pt>
                <c:pt idx="49">
                  <c:v>3.118092561106252</c:v>
                </c:pt>
                <c:pt idx="50">
                  <c:v>3.099725795830917</c:v>
                </c:pt>
                <c:pt idx="51">
                  <c:v>3.0929827320170222</c:v>
                </c:pt>
                <c:pt idx="52">
                  <c:v>3.094843192562089</c:v>
                </c:pt>
                <c:pt idx="53">
                  <c:v>3.096594561125908</c:v>
                </c:pt>
                <c:pt idx="54">
                  <c:v>3.0927753589715872</c:v>
                </c:pt>
                <c:pt idx="55">
                  <c:v>3.0958210891507534</c:v>
                </c:pt>
                <c:pt idx="56">
                  <c:v>3.0923065582954132</c:v>
                </c:pt>
                <c:pt idx="57">
                  <c:v>3.090273123077377</c:v>
                </c:pt>
                <c:pt idx="58">
                  <c:v>3.1033415561823707</c:v>
                </c:pt>
                <c:pt idx="59">
                  <c:v>3.0977532948726769</c:v>
                </c:pt>
                <c:pt idx="60">
                  <c:v>3.1043017621794808</c:v>
                </c:pt>
                <c:pt idx="61">
                  <c:v>3.1009258076246451</c:v>
                </c:pt>
                <c:pt idx="62">
                  <c:v>3.107756341585667</c:v>
                </c:pt>
                <c:pt idx="63">
                  <c:v>3.1051027528526083</c:v>
                </c:pt>
                <c:pt idx="64">
                  <c:v>3.1001651121878346</c:v>
                </c:pt>
                <c:pt idx="65">
                  <c:v>3.1037464741668224</c:v>
                </c:pt>
                <c:pt idx="66">
                  <c:v>3.1117809511641394</c:v>
                </c:pt>
                <c:pt idx="67">
                  <c:v>3.1251530727574717</c:v>
                </c:pt>
                <c:pt idx="68">
                  <c:v>3.1341005808410896</c:v>
                </c:pt>
                <c:pt idx="69">
                  <c:v>3.1326135883399351</c:v>
                </c:pt>
                <c:pt idx="70">
                  <c:v>3.1371905374991402</c:v>
                </c:pt>
                <c:pt idx="71">
                  <c:v>3.1459365694011736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A4-4C6E-B353-F22AFBA20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A0CF-4E09-8C64-76480BDDF85C}"/>
                  </c:ext>
                </c:extLst>
              </c15:ser>
            </c15:filteredScatterSeries>
            <c15:filteredScatte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0CF-4E09-8C64-76480BDDF85C}"/>
                  </c:ext>
                </c:extLst>
              </c15:ser>
            </c15:filteredScatterSeries>
            <c15:filteredScatterSeries>
              <c15:ser>
                <c:idx val="6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0CF-4E09-8C64-76480BDDF85C}"/>
                  </c:ext>
                </c:extLst>
              </c15:ser>
            </c15:filteredScatterSeries>
            <c15:filteredScatterSeries>
              <c15:ser>
                <c:idx val="7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0CF-4E09-8C64-76480BDDF85C}"/>
                  </c:ext>
                </c:extLst>
              </c15:ser>
            </c15:filteredScatterSeries>
            <c15:filteredScatterSeries>
              <c15:ser>
                <c:idx val="0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E12-4184-BEA6-0BF32724226D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500061</xdr:colOff>
      <xdr:row>10</xdr:row>
      <xdr:rowOff>142875</xdr:rowOff>
    </xdr:from>
    <xdr:to>
      <xdr:col>41</xdr:col>
      <xdr:colOff>466724</xdr:colOff>
      <xdr:row>25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6</xdr:row>
      <xdr:rowOff>0</xdr:rowOff>
    </xdr:from>
    <xdr:to>
      <xdr:col>41</xdr:col>
      <xdr:colOff>576263</xdr:colOff>
      <xdr:row>20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152400</xdr:colOff>
      <xdr:row>2</xdr:row>
      <xdr:rowOff>38100</xdr:rowOff>
    </xdr:from>
    <xdr:to>
      <xdr:col>25</xdr:col>
      <xdr:colOff>600075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123825</xdr:colOff>
      <xdr:row>19</xdr:row>
      <xdr:rowOff>161924</xdr:rowOff>
    </xdr:from>
    <xdr:to>
      <xdr:col>25</xdr:col>
      <xdr:colOff>590550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zoomScale="23" zoomScaleNormal="23" workbookViewId="0">
      <selection activeCell="AU149" sqref="A1:AU149"/>
    </sheetView>
  </sheetViews>
  <sheetFormatPr baseColWidth="10" defaultColWidth="9.140625" defaultRowHeight="15"/>
  <sheetData>
    <row r="1" spans="1:112">
      <c r="A1" s="1" t="s">
        <v>199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>
      <c r="A6" s="1" t="s">
        <v>7</v>
      </c>
      <c r="B6" s="1"/>
      <c r="C6" s="1"/>
      <c r="D6" s="1"/>
      <c r="E6" s="1" t="s">
        <v>228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>
      <c r="A7" s="1" t="s">
        <v>8</v>
      </c>
      <c r="B7" s="1"/>
      <c r="C7" s="1"/>
      <c r="D7" s="1"/>
      <c r="E7" s="1" t="s">
        <v>229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>
      <c r="A24" s="1" t="s">
        <v>30</v>
      </c>
      <c r="B24" s="1"/>
      <c r="C24" s="1"/>
      <c r="D24" s="1"/>
      <c r="E24" s="1" t="s">
        <v>200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>
      <c r="A28" s="3" t="s">
        <v>47</v>
      </c>
      <c r="B28" s="1" t="s">
        <v>57</v>
      </c>
      <c r="C28" s="4" t="s">
        <v>201</v>
      </c>
      <c r="D28" s="4" t="s">
        <v>202</v>
      </c>
      <c r="E28" s="4" t="s">
        <v>203</v>
      </c>
      <c r="F28" s="4" t="s">
        <v>204</v>
      </c>
      <c r="G28" s="4" t="s">
        <v>205</v>
      </c>
      <c r="H28" s="4" t="s">
        <v>206</v>
      </c>
      <c r="I28" s="4" t="s">
        <v>45</v>
      </c>
      <c r="J28" s="4" t="s">
        <v>207</v>
      </c>
      <c r="K28" s="4" t="s">
        <v>208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>
      <c r="A29" s="3" t="s">
        <v>52</v>
      </c>
      <c r="B29" s="1" t="s">
        <v>57</v>
      </c>
      <c r="C29" s="4" t="s">
        <v>46</v>
      </c>
      <c r="D29" s="4" t="s">
        <v>209</v>
      </c>
      <c r="E29" s="4" t="s">
        <v>210</v>
      </c>
      <c r="F29" s="4" t="s">
        <v>48</v>
      </c>
      <c r="G29" s="4" t="s">
        <v>211</v>
      </c>
      <c r="H29" s="4" t="s">
        <v>212</v>
      </c>
      <c r="I29" s="4" t="s">
        <v>49</v>
      </c>
      <c r="J29" s="4" t="s">
        <v>213</v>
      </c>
      <c r="K29" s="4" t="s">
        <v>214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>
      <c r="A30" s="3" t="s">
        <v>53</v>
      </c>
      <c r="B30" s="1" t="s">
        <v>57</v>
      </c>
      <c r="C30" s="4" t="s">
        <v>50</v>
      </c>
      <c r="D30" s="4" t="s">
        <v>215</v>
      </c>
      <c r="E30" s="4" t="s">
        <v>216</v>
      </c>
      <c r="F30" s="4" t="s">
        <v>51</v>
      </c>
      <c r="G30" s="4" t="s">
        <v>217</v>
      </c>
      <c r="H30" s="4" t="s">
        <v>218</v>
      </c>
      <c r="I30" s="4" t="s">
        <v>161</v>
      </c>
      <c r="J30" s="4" t="s">
        <v>219</v>
      </c>
      <c r="K30" s="4" t="s">
        <v>220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>
      <c r="A31" s="3" t="s">
        <v>54</v>
      </c>
      <c r="B31" s="1" t="s">
        <v>57</v>
      </c>
      <c r="C31" s="4" t="s">
        <v>162</v>
      </c>
      <c r="D31" s="4" t="s">
        <v>221</v>
      </c>
      <c r="E31" s="4" t="s">
        <v>222</v>
      </c>
      <c r="F31" s="4" t="s">
        <v>163</v>
      </c>
      <c r="G31" s="4" t="s">
        <v>223</v>
      </c>
      <c r="H31" s="4" t="s">
        <v>224</v>
      </c>
      <c r="I31" s="44" t="s">
        <v>225</v>
      </c>
      <c r="J31" s="44" t="s">
        <v>226</v>
      </c>
      <c r="K31" s="44" t="s">
        <v>227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>
      <c r="A36" s="1" t="s">
        <v>59</v>
      </c>
      <c r="B36" s="1"/>
      <c r="C36" s="1"/>
      <c r="D36" s="1"/>
      <c r="E36" s="1" t="s">
        <v>230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>
      <c r="A57" s="1" t="s">
        <v>83</v>
      </c>
      <c r="B57" s="1"/>
      <c r="C57" s="1"/>
      <c r="D57" s="1"/>
      <c r="E57" s="1" t="s">
        <v>200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>
      <c r="A59" s="1" t="s">
        <v>59</v>
      </c>
      <c r="B59" s="1"/>
      <c r="C59" s="1"/>
      <c r="D59" s="1"/>
      <c r="E59" s="1" t="s">
        <v>231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164</v>
      </c>
      <c r="G62" s="3" t="s">
        <v>165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166</v>
      </c>
      <c r="O62" s="3" t="s">
        <v>167</v>
      </c>
      <c r="P62" s="3" t="s">
        <v>168</v>
      </c>
      <c r="Q62" s="3" t="s">
        <v>95</v>
      </c>
      <c r="R62" s="3" t="s">
        <v>96</v>
      </c>
      <c r="S62" s="3" t="s">
        <v>97</v>
      </c>
      <c r="T62" s="3" t="s">
        <v>169</v>
      </c>
      <c r="U62" s="3" t="s">
        <v>170</v>
      </c>
      <c r="V62" s="3" t="s">
        <v>171</v>
      </c>
      <c r="W62" s="3" t="s">
        <v>172</v>
      </c>
      <c r="X62" s="3" t="s">
        <v>173</v>
      </c>
      <c r="Y62" s="3" t="s">
        <v>174</v>
      </c>
      <c r="Z62" s="3" t="s">
        <v>98</v>
      </c>
      <c r="AA62" s="3" t="s">
        <v>99</v>
      </c>
      <c r="AB62" s="3" t="s">
        <v>100</v>
      </c>
      <c r="AC62" s="3" t="s">
        <v>175</v>
      </c>
      <c r="AD62" s="3" t="s">
        <v>176</v>
      </c>
      <c r="AE62" s="3" t="s">
        <v>177</v>
      </c>
      <c r="AF62" s="3" t="s">
        <v>178</v>
      </c>
      <c r="AG62" s="3" t="s">
        <v>179</v>
      </c>
      <c r="AH62" s="3" t="s">
        <v>180</v>
      </c>
      <c r="AI62" s="3" t="s">
        <v>101</v>
      </c>
      <c r="AJ62" s="3" t="s">
        <v>102</v>
      </c>
      <c r="AK62" s="3" t="s">
        <v>103</v>
      </c>
      <c r="AL62" s="3" t="s">
        <v>181</v>
      </c>
      <c r="AM62" s="3" t="s">
        <v>182</v>
      </c>
      <c r="AN62" s="3" t="s">
        <v>183</v>
      </c>
      <c r="AO62" s="3" t="s">
        <v>184</v>
      </c>
      <c r="BH62" s="3"/>
      <c r="BI62" s="3"/>
      <c r="BJ62" s="3"/>
      <c r="BK62" s="3"/>
      <c r="BL62" s="3"/>
      <c r="BM62" s="3"/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>
      <c r="A63" s="3" t="s">
        <v>32</v>
      </c>
      <c r="B63" s="1">
        <v>0</v>
      </c>
      <c r="C63" s="1">
        <v>5.7</v>
      </c>
      <c r="D63" s="1" t="s">
        <v>0</v>
      </c>
      <c r="E63" s="1">
        <v>37.4</v>
      </c>
      <c r="F63" s="1">
        <v>202924</v>
      </c>
      <c r="G63" s="1">
        <v>293710</v>
      </c>
      <c r="H63" s="1">
        <v>269886</v>
      </c>
      <c r="I63">
        <v>224563</v>
      </c>
      <c r="J63">
        <v>303156</v>
      </c>
      <c r="K63">
        <v>297322</v>
      </c>
      <c r="L63" s="1">
        <v>233603</v>
      </c>
      <c r="M63" s="1">
        <v>250053</v>
      </c>
      <c r="N63" s="1">
        <v>236910</v>
      </c>
      <c r="O63" s="1">
        <v>463728</v>
      </c>
      <c r="P63" s="1">
        <v>447991</v>
      </c>
      <c r="Q63" s="1">
        <v>428785</v>
      </c>
      <c r="R63" s="1">
        <v>449110</v>
      </c>
      <c r="S63" s="1">
        <v>415473</v>
      </c>
      <c r="T63" s="1">
        <v>424893</v>
      </c>
      <c r="U63" s="1">
        <v>658725</v>
      </c>
      <c r="V63" s="1">
        <v>682061</v>
      </c>
      <c r="W63" s="1">
        <v>660297</v>
      </c>
      <c r="X63" s="1">
        <v>200429</v>
      </c>
      <c r="Y63" s="1">
        <v>300513</v>
      </c>
      <c r="Z63" s="1">
        <v>357336</v>
      </c>
      <c r="AA63">
        <v>403209</v>
      </c>
      <c r="AB63">
        <v>351076</v>
      </c>
      <c r="AC63">
        <v>397371</v>
      </c>
      <c r="AD63" s="1">
        <v>343608</v>
      </c>
      <c r="AE63" s="1">
        <v>308288</v>
      </c>
      <c r="AF63" s="1">
        <v>316075</v>
      </c>
      <c r="AG63" s="1">
        <v>356453</v>
      </c>
      <c r="AH63" s="1">
        <v>380871</v>
      </c>
      <c r="AI63" s="1">
        <v>280166</v>
      </c>
      <c r="AJ63" s="1">
        <v>606495</v>
      </c>
      <c r="AK63" s="1">
        <v>591832</v>
      </c>
      <c r="AL63" s="1">
        <v>533287</v>
      </c>
      <c r="AM63" s="1">
        <v>863</v>
      </c>
      <c r="AN63" s="1">
        <v>597</v>
      </c>
      <c r="AO63" s="1">
        <v>519</v>
      </c>
      <c r="BH63" s="1"/>
      <c r="BI63" s="1"/>
      <c r="BJ63" s="1"/>
      <c r="BK63" s="1"/>
      <c r="BL63" s="1"/>
      <c r="BM63" s="1"/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>
      <c r="A64" s="3" t="s">
        <v>33</v>
      </c>
      <c r="B64" s="1">
        <v>3599.0720000000001</v>
      </c>
      <c r="C64" s="1">
        <v>5.0999999999999996</v>
      </c>
      <c r="D64" s="1" t="s">
        <v>0</v>
      </c>
      <c r="E64" s="1">
        <v>37</v>
      </c>
      <c r="F64" s="1">
        <v>247873</v>
      </c>
      <c r="G64" s="1">
        <v>361323</v>
      </c>
      <c r="H64" s="1">
        <v>334154</v>
      </c>
      <c r="I64">
        <v>281664</v>
      </c>
      <c r="J64">
        <v>376085</v>
      </c>
      <c r="K64">
        <v>366740</v>
      </c>
      <c r="L64" s="1">
        <v>285989</v>
      </c>
      <c r="M64" s="1">
        <v>304749</v>
      </c>
      <c r="N64" s="1">
        <v>284537</v>
      </c>
      <c r="O64" s="1">
        <v>544425</v>
      </c>
      <c r="P64" s="1">
        <v>528359</v>
      </c>
      <c r="Q64" s="1">
        <v>510784</v>
      </c>
      <c r="R64" s="1">
        <v>539116</v>
      </c>
      <c r="S64" s="1">
        <v>502604</v>
      </c>
      <c r="T64" s="1">
        <v>513476</v>
      </c>
      <c r="U64" s="1">
        <v>789625</v>
      </c>
      <c r="V64" s="1">
        <v>813619</v>
      </c>
      <c r="W64" s="1">
        <v>763606</v>
      </c>
      <c r="X64" s="1">
        <v>217444</v>
      </c>
      <c r="Y64" s="1">
        <v>315303</v>
      </c>
      <c r="Z64" s="1">
        <v>372552</v>
      </c>
      <c r="AA64">
        <v>480911</v>
      </c>
      <c r="AB64">
        <v>426736</v>
      </c>
      <c r="AC64">
        <v>480149</v>
      </c>
      <c r="AD64" s="1">
        <v>416921</v>
      </c>
      <c r="AE64" s="1">
        <v>372292</v>
      </c>
      <c r="AF64" s="1">
        <v>373379</v>
      </c>
      <c r="AG64" s="1">
        <v>374507</v>
      </c>
      <c r="AH64" s="1">
        <v>403156</v>
      </c>
      <c r="AI64" s="1">
        <v>318281</v>
      </c>
      <c r="AJ64" s="1">
        <v>696303</v>
      </c>
      <c r="AK64" s="1">
        <v>684338</v>
      </c>
      <c r="AL64" s="1">
        <v>616011</v>
      </c>
      <c r="AM64" s="1">
        <v>956</v>
      </c>
      <c r="AN64" s="1">
        <v>738</v>
      </c>
      <c r="AO64" s="1">
        <v>692</v>
      </c>
      <c r="BH64" s="1"/>
      <c r="BI64" s="1"/>
      <c r="BJ64" s="1"/>
      <c r="BK64" s="1"/>
      <c r="BL64" s="1"/>
      <c r="BM64" s="1"/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>
      <c r="A65" s="3" t="s">
        <v>34</v>
      </c>
      <c r="B65" s="1">
        <v>7198.8490000000002</v>
      </c>
      <c r="C65" s="1">
        <v>5.0999999999999996</v>
      </c>
      <c r="D65" s="1" t="s">
        <v>0</v>
      </c>
      <c r="E65" s="1">
        <v>37</v>
      </c>
      <c r="F65" s="1">
        <v>280641</v>
      </c>
      <c r="G65" s="1">
        <v>398770</v>
      </c>
      <c r="H65" s="1">
        <v>372757</v>
      </c>
      <c r="I65">
        <v>319963</v>
      </c>
      <c r="J65">
        <v>419217</v>
      </c>
      <c r="K65">
        <v>410178</v>
      </c>
      <c r="L65" s="1">
        <v>316317</v>
      </c>
      <c r="M65" s="1">
        <v>331420</v>
      </c>
      <c r="N65" s="1">
        <v>315592</v>
      </c>
      <c r="O65" s="1">
        <v>587159</v>
      </c>
      <c r="P65" s="1">
        <v>574911</v>
      </c>
      <c r="Q65" s="1">
        <v>552960</v>
      </c>
      <c r="R65" s="1">
        <v>582921</v>
      </c>
      <c r="S65" s="1">
        <v>545637</v>
      </c>
      <c r="T65" s="1">
        <v>556748</v>
      </c>
      <c r="U65" s="1">
        <v>846207</v>
      </c>
      <c r="V65" s="1">
        <v>867526</v>
      </c>
      <c r="W65" s="1">
        <v>809382</v>
      </c>
      <c r="X65" s="1">
        <v>233351</v>
      </c>
      <c r="Y65" s="1">
        <v>348386</v>
      </c>
      <c r="Z65" s="1">
        <v>410021</v>
      </c>
      <c r="AA65">
        <v>523713</v>
      </c>
      <c r="AB65">
        <v>466456</v>
      </c>
      <c r="AC65">
        <v>521716</v>
      </c>
      <c r="AD65" s="1">
        <v>464511</v>
      </c>
      <c r="AE65" s="1">
        <v>418294</v>
      </c>
      <c r="AF65" s="1">
        <v>414378</v>
      </c>
      <c r="AG65" s="1">
        <v>412934</v>
      </c>
      <c r="AH65" s="1">
        <v>445073</v>
      </c>
      <c r="AI65" s="1">
        <v>352570</v>
      </c>
      <c r="AJ65" s="1">
        <v>746570</v>
      </c>
      <c r="AK65" s="1">
        <v>732551</v>
      </c>
      <c r="AL65" s="1">
        <v>665256</v>
      </c>
      <c r="AM65" s="1">
        <v>1030</v>
      </c>
      <c r="AN65" s="1">
        <v>818</v>
      </c>
      <c r="AO65" s="1">
        <v>706</v>
      </c>
      <c r="BH65" s="1"/>
      <c r="BI65" s="1"/>
      <c r="BJ65" s="1"/>
      <c r="BK65" s="1"/>
      <c r="BL65" s="1"/>
      <c r="BM65" s="1"/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>
      <c r="A66" s="3" t="s">
        <v>35</v>
      </c>
      <c r="B66" s="1">
        <v>10798.628000000001</v>
      </c>
      <c r="C66" s="1">
        <v>4.9000000000000004</v>
      </c>
      <c r="D66" s="1" t="s">
        <v>0</v>
      </c>
      <c r="E66" s="1">
        <v>37</v>
      </c>
      <c r="F66" s="1">
        <v>302284</v>
      </c>
      <c r="G66" s="1">
        <v>427818</v>
      </c>
      <c r="H66" s="1">
        <v>399087</v>
      </c>
      <c r="I66">
        <v>345482</v>
      </c>
      <c r="J66">
        <v>448642</v>
      </c>
      <c r="K66">
        <v>438527</v>
      </c>
      <c r="L66" s="1">
        <v>336071</v>
      </c>
      <c r="M66" s="1">
        <v>351455</v>
      </c>
      <c r="N66" s="1">
        <v>334442</v>
      </c>
      <c r="O66" s="1">
        <v>618165</v>
      </c>
      <c r="P66" s="1">
        <v>604751</v>
      </c>
      <c r="Q66" s="1">
        <v>582370</v>
      </c>
      <c r="R66" s="1">
        <v>613928</v>
      </c>
      <c r="S66" s="1">
        <v>577695</v>
      </c>
      <c r="T66" s="1">
        <v>587773</v>
      </c>
      <c r="U66" s="1">
        <v>883014</v>
      </c>
      <c r="V66" s="1">
        <v>903860</v>
      </c>
      <c r="W66" s="1">
        <v>847883</v>
      </c>
      <c r="X66" s="1">
        <v>251213</v>
      </c>
      <c r="Y66" s="1">
        <v>371358</v>
      </c>
      <c r="Z66" s="1">
        <v>435456</v>
      </c>
      <c r="AA66">
        <v>551817</v>
      </c>
      <c r="AB66">
        <v>493920</v>
      </c>
      <c r="AC66">
        <v>549011</v>
      </c>
      <c r="AD66" s="1">
        <v>497710</v>
      </c>
      <c r="AE66" s="1">
        <v>448084</v>
      </c>
      <c r="AF66" s="1">
        <v>444690</v>
      </c>
      <c r="AG66" s="1">
        <v>441469</v>
      </c>
      <c r="AH66" s="1">
        <v>472688</v>
      </c>
      <c r="AI66" s="1">
        <v>377605</v>
      </c>
      <c r="AJ66" s="1">
        <v>778612</v>
      </c>
      <c r="AK66" s="1">
        <v>769185</v>
      </c>
      <c r="AL66" s="1">
        <v>699301</v>
      </c>
      <c r="AM66" s="1">
        <v>1068</v>
      </c>
      <c r="AN66" s="1">
        <v>910</v>
      </c>
      <c r="AO66" s="1">
        <v>722</v>
      </c>
      <c r="BH66" s="1"/>
      <c r="BI66" s="1"/>
      <c r="BJ66" s="1"/>
      <c r="BK66" s="1"/>
      <c r="BL66" s="1"/>
      <c r="BM66" s="1"/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>
      <c r="A67" s="3" t="s">
        <v>36</v>
      </c>
      <c r="B67" s="1">
        <v>14398.411</v>
      </c>
      <c r="C67" s="1">
        <v>5</v>
      </c>
      <c r="D67" s="1" t="s">
        <v>0</v>
      </c>
      <c r="E67" s="1">
        <v>37</v>
      </c>
      <c r="F67" s="1">
        <v>320981</v>
      </c>
      <c r="G67" s="1">
        <v>450113</v>
      </c>
      <c r="H67" s="1">
        <v>422370</v>
      </c>
      <c r="I67">
        <v>368729</v>
      </c>
      <c r="J67">
        <v>474339</v>
      </c>
      <c r="K67">
        <v>465752</v>
      </c>
      <c r="L67" s="1">
        <v>353094</v>
      </c>
      <c r="M67" s="1">
        <v>369774</v>
      </c>
      <c r="N67" s="1">
        <v>353536</v>
      </c>
      <c r="O67" s="1">
        <v>644572</v>
      </c>
      <c r="P67" s="1">
        <v>633450</v>
      </c>
      <c r="Q67" s="1">
        <v>608451</v>
      </c>
      <c r="R67" s="1">
        <v>639248</v>
      </c>
      <c r="S67" s="1">
        <v>603390</v>
      </c>
      <c r="T67" s="1">
        <v>615967</v>
      </c>
      <c r="U67" s="1">
        <v>918355</v>
      </c>
      <c r="V67" s="1">
        <v>936766</v>
      </c>
      <c r="W67" s="1">
        <v>882282</v>
      </c>
      <c r="X67" s="1">
        <v>266410</v>
      </c>
      <c r="Y67" s="1">
        <v>390889</v>
      </c>
      <c r="Z67" s="1">
        <v>458131</v>
      </c>
      <c r="AA67">
        <v>578755</v>
      </c>
      <c r="AB67">
        <v>521591</v>
      </c>
      <c r="AC67">
        <v>579024</v>
      </c>
      <c r="AD67" s="1">
        <v>523760</v>
      </c>
      <c r="AE67" s="1">
        <v>470541</v>
      </c>
      <c r="AF67" s="1">
        <v>467685</v>
      </c>
      <c r="AG67" s="1">
        <v>464472</v>
      </c>
      <c r="AH67" s="1">
        <v>499903</v>
      </c>
      <c r="AI67" s="1">
        <v>401222</v>
      </c>
      <c r="AJ67" s="1">
        <v>811255</v>
      </c>
      <c r="AK67" s="1">
        <v>799607</v>
      </c>
      <c r="AL67" s="1">
        <v>729474</v>
      </c>
      <c r="AM67" s="1">
        <v>1191</v>
      </c>
      <c r="AN67" s="1">
        <v>971</v>
      </c>
      <c r="AO67" s="1">
        <v>853</v>
      </c>
      <c r="BH67" s="1"/>
      <c r="BI67" s="1"/>
      <c r="BJ67" s="1"/>
      <c r="BK67" s="1"/>
      <c r="BL67" s="1"/>
      <c r="BM67" s="1"/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>
      <c r="A68" s="3" t="s">
        <v>37</v>
      </c>
      <c r="B68" s="1">
        <v>17998.187999999998</v>
      </c>
      <c r="C68" s="1">
        <v>5</v>
      </c>
      <c r="D68" s="1" t="s">
        <v>0</v>
      </c>
      <c r="E68" s="1">
        <v>37</v>
      </c>
      <c r="F68" s="1">
        <v>337629</v>
      </c>
      <c r="G68" s="1">
        <v>476781</v>
      </c>
      <c r="H68" s="1">
        <v>443851</v>
      </c>
      <c r="I68">
        <v>388261</v>
      </c>
      <c r="J68">
        <v>499909</v>
      </c>
      <c r="K68">
        <v>490776</v>
      </c>
      <c r="L68" s="1">
        <v>373479</v>
      </c>
      <c r="M68" s="1">
        <v>388030</v>
      </c>
      <c r="N68" s="1">
        <v>370530</v>
      </c>
      <c r="O68" s="1">
        <v>670954</v>
      </c>
      <c r="P68" s="1">
        <v>663535</v>
      </c>
      <c r="Q68" s="1">
        <v>635787</v>
      </c>
      <c r="R68" s="1">
        <v>663606</v>
      </c>
      <c r="S68" s="1">
        <v>630495</v>
      </c>
      <c r="T68" s="1">
        <v>639600</v>
      </c>
      <c r="U68" s="1">
        <v>945188</v>
      </c>
      <c r="V68" s="1">
        <v>964202</v>
      </c>
      <c r="W68" s="1">
        <v>911825</v>
      </c>
      <c r="X68" s="1">
        <v>279795</v>
      </c>
      <c r="Y68" s="1">
        <v>410585</v>
      </c>
      <c r="Z68" s="1">
        <v>479653</v>
      </c>
      <c r="AA68">
        <v>607846</v>
      </c>
      <c r="AB68">
        <v>544908</v>
      </c>
      <c r="AC68">
        <v>602988</v>
      </c>
      <c r="AD68" s="1">
        <v>550343</v>
      </c>
      <c r="AE68" s="1">
        <v>494807</v>
      </c>
      <c r="AF68" s="1">
        <v>491804</v>
      </c>
      <c r="AG68" s="1">
        <v>485493</v>
      </c>
      <c r="AH68" s="1">
        <v>523958</v>
      </c>
      <c r="AI68" s="1">
        <v>420356</v>
      </c>
      <c r="AJ68" s="1">
        <v>838635</v>
      </c>
      <c r="AK68" s="1">
        <v>828018</v>
      </c>
      <c r="AL68" s="1">
        <v>757975</v>
      </c>
      <c r="AM68" s="1">
        <v>1297</v>
      </c>
      <c r="AN68" s="1">
        <v>1006</v>
      </c>
      <c r="AO68" s="1">
        <v>896</v>
      </c>
      <c r="BH68" s="1"/>
      <c r="BI68" s="1"/>
      <c r="BJ68" s="1"/>
      <c r="BK68" s="1"/>
      <c r="BL68" s="1"/>
      <c r="BM68" s="1"/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>
      <c r="A69" s="3" t="s">
        <v>38</v>
      </c>
      <c r="B69" s="1">
        <v>21597.965</v>
      </c>
      <c r="C69" s="1">
        <v>4.9000000000000004</v>
      </c>
      <c r="D69" s="1" t="s">
        <v>0</v>
      </c>
      <c r="E69" s="1">
        <v>37</v>
      </c>
      <c r="F69" s="1">
        <v>354835</v>
      </c>
      <c r="G69" s="1">
        <v>494464</v>
      </c>
      <c r="H69" s="1">
        <v>464932</v>
      </c>
      <c r="I69">
        <v>408965</v>
      </c>
      <c r="J69">
        <v>521019</v>
      </c>
      <c r="K69">
        <v>511200</v>
      </c>
      <c r="L69" s="1">
        <v>388133</v>
      </c>
      <c r="M69" s="1">
        <v>404689</v>
      </c>
      <c r="N69" s="1">
        <v>385554</v>
      </c>
      <c r="O69" s="1">
        <v>696129</v>
      </c>
      <c r="P69" s="1">
        <v>682370</v>
      </c>
      <c r="Q69" s="1">
        <v>660049</v>
      </c>
      <c r="R69" s="1">
        <v>690526</v>
      </c>
      <c r="S69" s="1">
        <v>651328</v>
      </c>
      <c r="T69" s="1">
        <v>661355</v>
      </c>
      <c r="U69" s="1">
        <v>973863</v>
      </c>
      <c r="V69" s="1">
        <v>994681</v>
      </c>
      <c r="W69" s="1">
        <v>937877</v>
      </c>
      <c r="X69" s="1">
        <v>293632</v>
      </c>
      <c r="Y69" s="1">
        <v>428881</v>
      </c>
      <c r="Z69" s="1">
        <v>497655</v>
      </c>
      <c r="AA69">
        <v>629561</v>
      </c>
      <c r="AB69">
        <v>567884</v>
      </c>
      <c r="AC69">
        <v>626684</v>
      </c>
      <c r="AD69" s="1">
        <v>572450</v>
      </c>
      <c r="AE69" s="1">
        <v>516273</v>
      </c>
      <c r="AF69" s="1">
        <v>514729</v>
      </c>
      <c r="AG69" s="1">
        <v>504915</v>
      </c>
      <c r="AH69" s="1">
        <v>543597</v>
      </c>
      <c r="AI69" s="1">
        <v>438247</v>
      </c>
      <c r="AJ69" s="1">
        <v>863346</v>
      </c>
      <c r="AK69" s="1">
        <v>851140</v>
      </c>
      <c r="AL69" s="1">
        <v>780696</v>
      </c>
      <c r="AM69" s="1">
        <v>1385</v>
      </c>
      <c r="AN69" s="1">
        <v>1181</v>
      </c>
      <c r="AO69" s="1">
        <v>937</v>
      </c>
      <c r="BH69" s="1"/>
      <c r="BI69" s="1"/>
      <c r="BJ69" s="1"/>
      <c r="BK69" s="1"/>
      <c r="BL69" s="1"/>
      <c r="BM69" s="1"/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>
      <c r="A70" s="3" t="s">
        <v>39</v>
      </c>
      <c r="B70" s="1">
        <v>25197.743999999999</v>
      </c>
      <c r="C70" s="1">
        <v>5</v>
      </c>
      <c r="D70" s="1" t="s">
        <v>0</v>
      </c>
      <c r="E70" s="1">
        <v>37</v>
      </c>
      <c r="F70" s="1">
        <v>370939</v>
      </c>
      <c r="G70" s="1">
        <v>517913</v>
      </c>
      <c r="H70" s="1">
        <v>487074</v>
      </c>
      <c r="I70">
        <v>429695</v>
      </c>
      <c r="J70">
        <v>541704</v>
      </c>
      <c r="K70">
        <v>531204</v>
      </c>
      <c r="L70" s="1">
        <v>405151</v>
      </c>
      <c r="M70" s="1">
        <v>418504</v>
      </c>
      <c r="N70" s="1">
        <v>402193</v>
      </c>
      <c r="O70" s="1">
        <v>722470</v>
      </c>
      <c r="P70" s="1">
        <v>708996</v>
      </c>
      <c r="Q70" s="1">
        <v>685368</v>
      </c>
      <c r="R70" s="1">
        <v>710886</v>
      </c>
      <c r="S70" s="1">
        <v>674301</v>
      </c>
      <c r="T70" s="1">
        <v>684374</v>
      </c>
      <c r="U70" s="1">
        <v>998847</v>
      </c>
      <c r="V70" s="1">
        <v>1017954</v>
      </c>
      <c r="W70" s="1">
        <v>958420</v>
      </c>
      <c r="X70" s="1">
        <v>307674</v>
      </c>
      <c r="Y70" s="1">
        <v>448221</v>
      </c>
      <c r="Z70" s="1">
        <v>516743</v>
      </c>
      <c r="AA70">
        <v>649871</v>
      </c>
      <c r="AB70">
        <v>589063</v>
      </c>
      <c r="AC70">
        <v>647817</v>
      </c>
      <c r="AD70" s="1">
        <v>595362</v>
      </c>
      <c r="AE70" s="1">
        <v>539330</v>
      </c>
      <c r="AF70" s="1">
        <v>533468</v>
      </c>
      <c r="AG70" s="1">
        <v>524733</v>
      </c>
      <c r="AH70" s="1">
        <v>565576</v>
      </c>
      <c r="AI70" s="1">
        <v>459374</v>
      </c>
      <c r="AJ70" s="1">
        <v>885107</v>
      </c>
      <c r="AK70" s="1">
        <v>874429</v>
      </c>
      <c r="AL70" s="1">
        <v>803123</v>
      </c>
      <c r="AM70" s="1">
        <v>1493</v>
      </c>
      <c r="AN70" s="1">
        <v>1117</v>
      </c>
      <c r="AO70" s="1">
        <v>1056</v>
      </c>
      <c r="BH70" s="1"/>
      <c r="BI70" s="1"/>
      <c r="BJ70" s="1"/>
      <c r="BK70" s="1"/>
      <c r="BL70" s="1"/>
      <c r="BM70" s="1"/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>
      <c r="A71" s="3" t="s">
        <v>40</v>
      </c>
      <c r="B71" s="1">
        <v>28797.525000000001</v>
      </c>
      <c r="C71" s="1">
        <v>5</v>
      </c>
      <c r="D71" s="1" t="s">
        <v>0</v>
      </c>
      <c r="E71" s="1">
        <v>37</v>
      </c>
      <c r="F71" s="1">
        <v>388257</v>
      </c>
      <c r="G71" s="1">
        <v>539163</v>
      </c>
      <c r="H71" s="1">
        <v>507484</v>
      </c>
      <c r="I71">
        <v>449061</v>
      </c>
      <c r="J71">
        <v>567061</v>
      </c>
      <c r="K71">
        <v>553089</v>
      </c>
      <c r="L71" s="1">
        <v>423234</v>
      </c>
      <c r="M71" s="1">
        <v>438573</v>
      </c>
      <c r="N71" s="1">
        <v>421694</v>
      </c>
      <c r="O71" s="1">
        <v>746833</v>
      </c>
      <c r="P71" s="1">
        <v>734816</v>
      </c>
      <c r="Q71" s="1">
        <v>710731</v>
      </c>
      <c r="R71" s="1">
        <v>735357</v>
      </c>
      <c r="S71" s="1">
        <v>696742</v>
      </c>
      <c r="T71" s="1">
        <v>708656</v>
      </c>
      <c r="U71" s="1">
        <v>1024161</v>
      </c>
      <c r="V71" s="1">
        <v>1044058</v>
      </c>
      <c r="W71" s="1">
        <v>984141</v>
      </c>
      <c r="X71" s="1">
        <v>323195</v>
      </c>
      <c r="Y71" s="1">
        <v>465733</v>
      </c>
      <c r="Z71" s="1">
        <v>537742</v>
      </c>
      <c r="AA71">
        <v>676608</v>
      </c>
      <c r="AB71">
        <v>612203</v>
      </c>
      <c r="AC71">
        <v>671782</v>
      </c>
      <c r="AD71" s="1">
        <v>618627</v>
      </c>
      <c r="AE71" s="1">
        <v>558630</v>
      </c>
      <c r="AF71" s="1">
        <v>556265</v>
      </c>
      <c r="AG71" s="1">
        <v>546257</v>
      </c>
      <c r="AH71" s="1">
        <v>584812</v>
      </c>
      <c r="AI71" s="1">
        <v>474987</v>
      </c>
      <c r="AJ71" s="1">
        <v>904211</v>
      </c>
      <c r="AK71" s="1">
        <v>896599</v>
      </c>
      <c r="AL71" s="1">
        <v>825258</v>
      </c>
      <c r="AM71" s="1">
        <v>1507</v>
      </c>
      <c r="AN71" s="1">
        <v>1163</v>
      </c>
      <c r="AO71" s="1">
        <v>1121</v>
      </c>
      <c r="BH71" s="1"/>
      <c r="BI71" s="1"/>
      <c r="BJ71" s="1"/>
      <c r="BK71" s="1"/>
      <c r="BL71" s="1"/>
      <c r="BM71" s="1"/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>
      <c r="A72" s="3" t="s">
        <v>41</v>
      </c>
      <c r="B72" s="1">
        <v>32397.305</v>
      </c>
      <c r="C72" s="1">
        <v>5</v>
      </c>
      <c r="D72" s="1" t="s">
        <v>0</v>
      </c>
      <c r="E72" s="1">
        <v>37</v>
      </c>
      <c r="F72" s="1">
        <v>405220</v>
      </c>
      <c r="G72" s="1">
        <v>563310</v>
      </c>
      <c r="H72" s="1">
        <v>528790</v>
      </c>
      <c r="I72">
        <v>466566</v>
      </c>
      <c r="J72">
        <v>588183</v>
      </c>
      <c r="K72">
        <v>573897</v>
      </c>
      <c r="L72" s="1">
        <v>441262</v>
      </c>
      <c r="M72" s="1">
        <v>456413</v>
      </c>
      <c r="N72" s="1">
        <v>438311</v>
      </c>
      <c r="O72" s="1">
        <v>772441</v>
      </c>
      <c r="P72" s="1">
        <v>760380</v>
      </c>
      <c r="Q72" s="1">
        <v>736574</v>
      </c>
      <c r="R72" s="1">
        <v>757441</v>
      </c>
      <c r="S72" s="1">
        <v>722780</v>
      </c>
      <c r="T72" s="1">
        <v>729246</v>
      </c>
      <c r="U72" s="1">
        <v>1047003</v>
      </c>
      <c r="V72" s="1">
        <v>1066343</v>
      </c>
      <c r="W72" s="1">
        <v>1007925</v>
      </c>
      <c r="X72" s="1">
        <v>337848</v>
      </c>
      <c r="Y72" s="1">
        <v>482698</v>
      </c>
      <c r="Z72" s="1">
        <v>558357</v>
      </c>
      <c r="AA72">
        <v>698042</v>
      </c>
      <c r="AB72">
        <v>635323</v>
      </c>
      <c r="AC72">
        <v>693806</v>
      </c>
      <c r="AD72" s="1">
        <v>642489</v>
      </c>
      <c r="AE72" s="1">
        <v>581609</v>
      </c>
      <c r="AF72" s="1">
        <v>576248</v>
      </c>
      <c r="AG72" s="1">
        <v>568125</v>
      </c>
      <c r="AH72" s="1">
        <v>603909</v>
      </c>
      <c r="AI72" s="1">
        <v>493744</v>
      </c>
      <c r="AJ72" s="1">
        <v>924124</v>
      </c>
      <c r="AK72" s="1">
        <v>915659</v>
      </c>
      <c r="AL72" s="1">
        <v>840206</v>
      </c>
      <c r="AM72" s="1">
        <v>1474</v>
      </c>
      <c r="AN72" s="1">
        <v>1262</v>
      </c>
      <c r="AO72" s="1">
        <v>1070</v>
      </c>
      <c r="BH72" s="1"/>
      <c r="BI72" s="1"/>
      <c r="BJ72" s="1"/>
      <c r="BK72" s="1"/>
      <c r="BL72" s="1"/>
      <c r="BM72" s="1"/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>
      <c r="A73" s="3" t="s">
        <v>42</v>
      </c>
      <c r="B73" s="1">
        <v>35997.080999999998</v>
      </c>
      <c r="C73" s="1">
        <v>5</v>
      </c>
      <c r="D73" s="1" t="s">
        <v>0</v>
      </c>
      <c r="E73" s="1">
        <v>37</v>
      </c>
      <c r="F73" s="1">
        <v>424469</v>
      </c>
      <c r="G73" s="1">
        <v>582234</v>
      </c>
      <c r="H73" s="1">
        <v>549770</v>
      </c>
      <c r="I73">
        <v>485694</v>
      </c>
      <c r="J73">
        <v>608153</v>
      </c>
      <c r="K73">
        <v>595092</v>
      </c>
      <c r="L73" s="1">
        <v>462872</v>
      </c>
      <c r="M73" s="1">
        <v>474652</v>
      </c>
      <c r="N73" s="1">
        <v>455754</v>
      </c>
      <c r="O73" s="1">
        <v>799855</v>
      </c>
      <c r="P73" s="1">
        <v>785553</v>
      </c>
      <c r="Q73" s="1">
        <v>758907</v>
      </c>
      <c r="R73" s="1">
        <v>782050</v>
      </c>
      <c r="S73" s="1">
        <v>743075</v>
      </c>
      <c r="T73" s="1">
        <v>754050</v>
      </c>
      <c r="U73" s="1">
        <v>1074323</v>
      </c>
      <c r="V73" s="1">
        <v>1091319</v>
      </c>
      <c r="W73" s="1">
        <v>1030517</v>
      </c>
      <c r="X73" s="1">
        <v>349956</v>
      </c>
      <c r="Y73" s="1">
        <v>503565</v>
      </c>
      <c r="Z73" s="1">
        <v>577927</v>
      </c>
      <c r="AA73">
        <v>722361</v>
      </c>
      <c r="AB73">
        <v>655551</v>
      </c>
      <c r="AC73">
        <v>717132</v>
      </c>
      <c r="AD73" s="1">
        <v>665775</v>
      </c>
      <c r="AE73" s="1">
        <v>604567</v>
      </c>
      <c r="AF73" s="1">
        <v>596478</v>
      </c>
      <c r="AG73" s="1">
        <v>586865</v>
      </c>
      <c r="AH73" s="1">
        <v>622381</v>
      </c>
      <c r="AI73" s="1">
        <v>513241</v>
      </c>
      <c r="AJ73" s="1">
        <v>935513</v>
      </c>
      <c r="AK73" s="1">
        <v>931247</v>
      </c>
      <c r="AL73" s="1">
        <v>860176</v>
      </c>
      <c r="AM73" s="1">
        <v>1531</v>
      </c>
      <c r="AN73" s="1">
        <v>1303</v>
      </c>
      <c r="AO73" s="1">
        <v>1081</v>
      </c>
      <c r="BH73" s="1"/>
      <c r="BI73" s="1"/>
      <c r="BJ73" s="1"/>
      <c r="BK73" s="1"/>
      <c r="BL73" s="1"/>
      <c r="BM73" s="1"/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>
      <c r="A74" s="3" t="s">
        <v>43</v>
      </c>
      <c r="B74" s="1">
        <v>39596.86</v>
      </c>
      <c r="C74" s="1">
        <v>5</v>
      </c>
      <c r="D74" s="1" t="s">
        <v>0</v>
      </c>
      <c r="E74" s="1">
        <v>37</v>
      </c>
      <c r="F74" s="1">
        <v>439180</v>
      </c>
      <c r="G74" s="1">
        <v>604558</v>
      </c>
      <c r="H74" s="1">
        <v>571018</v>
      </c>
      <c r="I74">
        <v>505184</v>
      </c>
      <c r="J74">
        <v>628238</v>
      </c>
      <c r="K74">
        <v>614252</v>
      </c>
      <c r="L74" s="1">
        <v>479659</v>
      </c>
      <c r="M74" s="1">
        <v>493305</v>
      </c>
      <c r="N74" s="1">
        <v>474116</v>
      </c>
      <c r="O74" s="1">
        <v>821140</v>
      </c>
      <c r="P74" s="1">
        <v>810308</v>
      </c>
      <c r="Q74" s="1">
        <v>780991</v>
      </c>
      <c r="R74" s="1">
        <v>804675</v>
      </c>
      <c r="S74" s="1">
        <v>766335</v>
      </c>
      <c r="T74" s="1">
        <v>778327</v>
      </c>
      <c r="U74" s="1">
        <v>1098068</v>
      </c>
      <c r="V74" s="1">
        <v>1112516</v>
      </c>
      <c r="W74" s="1">
        <v>1050651</v>
      </c>
      <c r="X74" s="1">
        <v>368060</v>
      </c>
      <c r="Y74" s="1">
        <v>521126</v>
      </c>
      <c r="Z74" s="1">
        <v>598679</v>
      </c>
      <c r="AA74">
        <v>746517</v>
      </c>
      <c r="AB74">
        <v>678435</v>
      </c>
      <c r="AC74">
        <v>741435</v>
      </c>
      <c r="AD74" s="1">
        <v>686511</v>
      </c>
      <c r="AE74" s="1">
        <v>622850</v>
      </c>
      <c r="AF74" s="1">
        <v>617671</v>
      </c>
      <c r="AG74" s="1">
        <v>608267</v>
      </c>
      <c r="AH74" s="1">
        <v>648863</v>
      </c>
      <c r="AI74" s="1">
        <v>530706</v>
      </c>
      <c r="AJ74" s="1">
        <v>955884</v>
      </c>
      <c r="AK74" s="1">
        <v>944908</v>
      </c>
      <c r="AL74" s="1">
        <v>873467</v>
      </c>
      <c r="AM74" s="1">
        <v>1585</v>
      </c>
      <c r="AN74" s="1">
        <v>1259</v>
      </c>
      <c r="AO74" s="1">
        <v>1259</v>
      </c>
      <c r="BH74" s="1"/>
      <c r="BI74" s="1"/>
      <c r="BJ74" s="1"/>
      <c r="BK74" s="1"/>
      <c r="BL74" s="1"/>
      <c r="BM74" s="1"/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>
      <c r="A75" s="3" t="s">
        <v>104</v>
      </c>
      <c r="B75" s="1">
        <v>43196.639000000003</v>
      </c>
      <c r="C75" s="1">
        <v>4.9000000000000004</v>
      </c>
      <c r="D75" s="1" t="s">
        <v>0</v>
      </c>
      <c r="E75" s="1">
        <v>37</v>
      </c>
      <c r="F75" s="1">
        <v>456457</v>
      </c>
      <c r="G75" s="1">
        <v>626930</v>
      </c>
      <c r="H75" s="1">
        <v>591540</v>
      </c>
      <c r="I75">
        <v>525825</v>
      </c>
      <c r="J75">
        <v>649546</v>
      </c>
      <c r="K75">
        <v>632882</v>
      </c>
      <c r="L75" s="1">
        <v>497407</v>
      </c>
      <c r="M75" s="1">
        <v>512278</v>
      </c>
      <c r="N75" s="1">
        <v>493863</v>
      </c>
      <c r="O75" s="1">
        <v>845717</v>
      </c>
      <c r="P75" s="1">
        <v>833700</v>
      </c>
      <c r="Q75" s="1">
        <v>806044</v>
      </c>
      <c r="R75" s="1">
        <v>823612</v>
      </c>
      <c r="S75" s="1">
        <v>790190</v>
      </c>
      <c r="T75" s="1">
        <v>794301</v>
      </c>
      <c r="U75" s="1">
        <v>1121902</v>
      </c>
      <c r="V75" s="1">
        <v>1135684</v>
      </c>
      <c r="W75" s="1">
        <v>1073883</v>
      </c>
      <c r="X75" s="1">
        <v>382276</v>
      </c>
      <c r="Y75" s="1">
        <v>539249</v>
      </c>
      <c r="Z75" s="1">
        <v>619429</v>
      </c>
      <c r="AA75">
        <v>769583</v>
      </c>
      <c r="AB75">
        <v>698989</v>
      </c>
      <c r="AC75">
        <v>762220</v>
      </c>
      <c r="AD75" s="1">
        <v>707880</v>
      </c>
      <c r="AE75" s="1">
        <v>643768</v>
      </c>
      <c r="AF75" s="1">
        <v>637596</v>
      </c>
      <c r="AG75" s="1">
        <v>626081</v>
      </c>
      <c r="AH75" s="1">
        <v>666416</v>
      </c>
      <c r="AI75" s="1">
        <v>548165</v>
      </c>
      <c r="AJ75" s="1">
        <v>967221</v>
      </c>
      <c r="AK75" s="1">
        <v>955815</v>
      </c>
      <c r="AL75" s="1">
        <v>885658</v>
      </c>
      <c r="AM75" s="1">
        <v>1744</v>
      </c>
      <c r="AN75" s="1">
        <v>1356</v>
      </c>
      <c r="AO75" s="1">
        <v>1364</v>
      </c>
      <c r="BH75" s="1"/>
      <c r="BI75" s="1"/>
      <c r="BJ75" s="1"/>
      <c r="BK75" s="1"/>
      <c r="BL75" s="1"/>
      <c r="BM75" s="1"/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>
      <c r="A76" s="3" t="s">
        <v>105</v>
      </c>
      <c r="B76" s="1">
        <v>46796.421000000002</v>
      </c>
      <c r="C76" s="1">
        <v>5</v>
      </c>
      <c r="D76" s="1" t="s">
        <v>0</v>
      </c>
      <c r="E76" s="1">
        <v>37</v>
      </c>
      <c r="F76" s="1">
        <v>474960</v>
      </c>
      <c r="G76" s="1">
        <v>645827</v>
      </c>
      <c r="H76" s="1">
        <v>610544</v>
      </c>
      <c r="I76">
        <v>542340</v>
      </c>
      <c r="J76">
        <v>666302</v>
      </c>
      <c r="K76">
        <v>649717</v>
      </c>
      <c r="L76" s="1">
        <v>519111</v>
      </c>
      <c r="M76" s="1">
        <v>531296</v>
      </c>
      <c r="N76" s="1">
        <v>513463</v>
      </c>
      <c r="O76" s="1">
        <v>868609</v>
      </c>
      <c r="P76" s="1">
        <v>852657</v>
      </c>
      <c r="Q76" s="1">
        <v>827756</v>
      </c>
      <c r="R76" s="1">
        <v>844980</v>
      </c>
      <c r="S76" s="1">
        <v>811563</v>
      </c>
      <c r="T76" s="1">
        <v>819032</v>
      </c>
      <c r="U76" s="1">
        <v>1142043</v>
      </c>
      <c r="V76" s="1">
        <v>1157536</v>
      </c>
      <c r="W76" s="1">
        <v>1092921</v>
      </c>
      <c r="X76" s="1">
        <v>397462</v>
      </c>
      <c r="Y76" s="1">
        <v>557330</v>
      </c>
      <c r="Z76" s="1">
        <v>637364</v>
      </c>
      <c r="AA76">
        <v>790706</v>
      </c>
      <c r="AB76">
        <v>717964</v>
      </c>
      <c r="AC76">
        <v>781037</v>
      </c>
      <c r="AD76" s="1">
        <v>725984</v>
      </c>
      <c r="AE76" s="1">
        <v>660818</v>
      </c>
      <c r="AF76" s="1">
        <v>656760</v>
      </c>
      <c r="AG76" s="1">
        <v>645522</v>
      </c>
      <c r="AH76" s="1">
        <v>687210</v>
      </c>
      <c r="AI76" s="1">
        <v>565914</v>
      </c>
      <c r="AJ76" s="1">
        <v>982401</v>
      </c>
      <c r="AK76" s="1">
        <v>970262</v>
      </c>
      <c r="AL76" s="1">
        <v>901418</v>
      </c>
      <c r="AM76" s="1">
        <v>1690</v>
      </c>
      <c r="AN76" s="1">
        <v>1354</v>
      </c>
      <c r="AO76" s="1">
        <v>1300</v>
      </c>
      <c r="BH76" s="1"/>
      <c r="BI76" s="1"/>
      <c r="BJ76" s="1"/>
      <c r="BK76" s="1"/>
      <c r="BL76" s="1"/>
      <c r="BM76" s="1"/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>
      <c r="A77" s="3" t="s">
        <v>106</v>
      </c>
      <c r="B77" s="1">
        <v>50396.196000000004</v>
      </c>
      <c r="C77" s="1">
        <v>4.9000000000000004</v>
      </c>
      <c r="D77" s="1" t="s">
        <v>0</v>
      </c>
      <c r="E77" s="1">
        <v>37</v>
      </c>
      <c r="F77" s="1">
        <v>490344</v>
      </c>
      <c r="G77" s="1">
        <v>666224</v>
      </c>
      <c r="H77" s="1">
        <v>631054</v>
      </c>
      <c r="I77">
        <v>563204</v>
      </c>
      <c r="J77">
        <v>689371</v>
      </c>
      <c r="K77">
        <v>671727</v>
      </c>
      <c r="L77" s="1">
        <v>535765</v>
      </c>
      <c r="M77" s="1">
        <v>549276</v>
      </c>
      <c r="N77" s="1">
        <v>530621</v>
      </c>
      <c r="O77" s="1">
        <v>891225</v>
      </c>
      <c r="P77" s="1">
        <v>878570</v>
      </c>
      <c r="Q77" s="1">
        <v>848542</v>
      </c>
      <c r="R77" s="1">
        <v>869182</v>
      </c>
      <c r="S77" s="1">
        <v>831687</v>
      </c>
      <c r="T77" s="1">
        <v>837616</v>
      </c>
      <c r="U77" s="1">
        <v>1158809</v>
      </c>
      <c r="V77" s="1">
        <v>1174339</v>
      </c>
      <c r="W77" s="1">
        <v>1115990</v>
      </c>
      <c r="X77" s="1">
        <v>411344</v>
      </c>
      <c r="Y77" s="1">
        <v>575075</v>
      </c>
      <c r="Z77" s="1">
        <v>655952</v>
      </c>
      <c r="AA77">
        <v>811214</v>
      </c>
      <c r="AB77">
        <v>738569</v>
      </c>
      <c r="AC77">
        <v>806064</v>
      </c>
      <c r="AD77" s="1">
        <v>745025</v>
      </c>
      <c r="AE77" s="1">
        <v>682129</v>
      </c>
      <c r="AF77" s="1">
        <v>675012</v>
      </c>
      <c r="AG77" s="1">
        <v>667183</v>
      </c>
      <c r="AH77" s="1">
        <v>705397</v>
      </c>
      <c r="AI77" s="1">
        <v>584044</v>
      </c>
      <c r="AJ77" s="1">
        <v>994117</v>
      </c>
      <c r="AK77" s="1">
        <v>985283</v>
      </c>
      <c r="AL77" s="1">
        <v>912946</v>
      </c>
      <c r="AM77" s="1">
        <v>1734</v>
      </c>
      <c r="AN77" s="1">
        <v>1522</v>
      </c>
      <c r="AO77" s="1">
        <v>1282</v>
      </c>
      <c r="BH77" s="1"/>
      <c r="BI77" s="1"/>
      <c r="BJ77" s="1"/>
      <c r="BK77" s="1"/>
      <c r="BL77" s="1"/>
      <c r="BM77" s="1"/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>
      <c r="A78" s="3" t="s">
        <v>107</v>
      </c>
      <c r="B78" s="1">
        <v>53995.974000000002</v>
      </c>
      <c r="C78" s="1">
        <v>5</v>
      </c>
      <c r="D78" s="1" t="s">
        <v>0</v>
      </c>
      <c r="E78" s="1">
        <v>37</v>
      </c>
      <c r="F78" s="1">
        <v>506441</v>
      </c>
      <c r="G78" s="1">
        <v>688777</v>
      </c>
      <c r="H78" s="1">
        <v>654196</v>
      </c>
      <c r="I78">
        <v>579626</v>
      </c>
      <c r="J78">
        <v>707399</v>
      </c>
      <c r="K78">
        <v>694753</v>
      </c>
      <c r="L78" s="1">
        <v>556769</v>
      </c>
      <c r="M78" s="1">
        <v>572525</v>
      </c>
      <c r="N78" s="1">
        <v>550776</v>
      </c>
      <c r="O78" s="1">
        <v>911968</v>
      </c>
      <c r="P78" s="1">
        <v>896710</v>
      </c>
      <c r="Q78" s="1">
        <v>873284</v>
      </c>
      <c r="R78" s="1">
        <v>887904</v>
      </c>
      <c r="S78" s="1">
        <v>856083</v>
      </c>
      <c r="T78" s="1">
        <v>861976</v>
      </c>
      <c r="U78" s="1">
        <v>1180653</v>
      </c>
      <c r="V78" s="1">
        <v>1196198</v>
      </c>
      <c r="W78" s="1">
        <v>1133083</v>
      </c>
      <c r="X78" s="1">
        <v>424097</v>
      </c>
      <c r="Y78" s="1">
        <v>592133</v>
      </c>
      <c r="Z78" s="1">
        <v>675768</v>
      </c>
      <c r="AA78">
        <v>832512</v>
      </c>
      <c r="AB78">
        <v>761585</v>
      </c>
      <c r="AC78">
        <v>823247</v>
      </c>
      <c r="AD78" s="1">
        <v>768041</v>
      </c>
      <c r="AE78" s="1">
        <v>701811</v>
      </c>
      <c r="AF78" s="1">
        <v>697125</v>
      </c>
      <c r="AG78" s="1">
        <v>683158</v>
      </c>
      <c r="AH78" s="1">
        <v>724375</v>
      </c>
      <c r="AI78" s="1">
        <v>601917</v>
      </c>
      <c r="AJ78" s="1">
        <v>1006789</v>
      </c>
      <c r="AK78" s="1">
        <v>995506</v>
      </c>
      <c r="AL78" s="1">
        <v>929135</v>
      </c>
      <c r="AM78" s="1">
        <v>1698</v>
      </c>
      <c r="AN78" s="1">
        <v>1426</v>
      </c>
      <c r="AO78" s="1">
        <v>1312</v>
      </c>
      <c r="BH78" s="1"/>
      <c r="BI78" s="1"/>
      <c r="BJ78" s="1"/>
      <c r="BK78" s="1"/>
      <c r="BL78" s="1"/>
      <c r="BM78" s="1"/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>
      <c r="A79" s="3" t="s">
        <v>108</v>
      </c>
      <c r="B79" s="1">
        <v>57595.752999999997</v>
      </c>
      <c r="C79" s="1">
        <v>4.9000000000000004</v>
      </c>
      <c r="D79" s="1" t="s">
        <v>0</v>
      </c>
      <c r="E79" s="1">
        <v>37</v>
      </c>
      <c r="F79" s="1">
        <v>526661</v>
      </c>
      <c r="G79" s="1">
        <v>708868</v>
      </c>
      <c r="H79" s="1">
        <v>670872</v>
      </c>
      <c r="I79">
        <v>597047</v>
      </c>
      <c r="J79">
        <v>729303</v>
      </c>
      <c r="K79">
        <v>711705</v>
      </c>
      <c r="L79" s="1">
        <v>574470</v>
      </c>
      <c r="M79" s="1">
        <v>589374</v>
      </c>
      <c r="N79" s="1">
        <v>567446</v>
      </c>
      <c r="O79" s="1">
        <v>935848</v>
      </c>
      <c r="P79" s="1">
        <v>918145</v>
      </c>
      <c r="Q79" s="1">
        <v>890870</v>
      </c>
      <c r="R79" s="1">
        <v>907943</v>
      </c>
      <c r="S79" s="1">
        <v>870291</v>
      </c>
      <c r="T79" s="1">
        <v>879680</v>
      </c>
      <c r="U79" s="1">
        <v>1198114</v>
      </c>
      <c r="V79" s="1">
        <v>1213243</v>
      </c>
      <c r="W79" s="1">
        <v>1151762</v>
      </c>
      <c r="X79" s="1">
        <v>441240</v>
      </c>
      <c r="Y79" s="1">
        <v>610929</v>
      </c>
      <c r="Z79" s="1">
        <v>697170</v>
      </c>
      <c r="AA79">
        <v>851187</v>
      </c>
      <c r="AB79">
        <v>780231</v>
      </c>
      <c r="AC79">
        <v>846152</v>
      </c>
      <c r="AD79" s="1">
        <v>784139</v>
      </c>
      <c r="AE79" s="1">
        <v>719905</v>
      </c>
      <c r="AF79" s="1">
        <v>713918</v>
      </c>
      <c r="AG79" s="1">
        <v>701442</v>
      </c>
      <c r="AH79" s="1">
        <v>745875</v>
      </c>
      <c r="AI79" s="1">
        <v>618388</v>
      </c>
      <c r="AJ79" s="1">
        <v>1019024</v>
      </c>
      <c r="AK79" s="1">
        <v>1007300</v>
      </c>
      <c r="AL79" s="1">
        <v>938523</v>
      </c>
      <c r="AM79" s="1">
        <v>1762</v>
      </c>
      <c r="AN79" s="1">
        <v>1466</v>
      </c>
      <c r="AO79" s="1">
        <v>1354</v>
      </c>
      <c r="BH79" s="1"/>
      <c r="BI79" s="1"/>
      <c r="BJ79" s="1"/>
      <c r="BK79" s="1"/>
      <c r="BL79" s="1"/>
      <c r="BM79" s="1"/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>
      <c r="A80" s="3" t="s">
        <v>109</v>
      </c>
      <c r="B80" s="1">
        <v>61195.533000000003</v>
      </c>
      <c r="C80" s="1">
        <v>5</v>
      </c>
      <c r="D80" s="1" t="s">
        <v>0</v>
      </c>
      <c r="E80" s="1">
        <v>37</v>
      </c>
      <c r="F80" s="1">
        <v>539819</v>
      </c>
      <c r="G80" s="1">
        <v>726420</v>
      </c>
      <c r="H80" s="1">
        <v>692709</v>
      </c>
      <c r="I80">
        <v>617908</v>
      </c>
      <c r="J80">
        <v>745246</v>
      </c>
      <c r="K80">
        <v>728175</v>
      </c>
      <c r="L80" s="1">
        <v>593230</v>
      </c>
      <c r="M80" s="1">
        <v>610037</v>
      </c>
      <c r="N80" s="1">
        <v>588216</v>
      </c>
      <c r="O80" s="1">
        <v>956814</v>
      </c>
      <c r="P80" s="1">
        <v>937622</v>
      </c>
      <c r="Q80" s="1">
        <v>913129</v>
      </c>
      <c r="R80" s="1">
        <v>928038</v>
      </c>
      <c r="S80" s="1">
        <v>891287</v>
      </c>
      <c r="T80" s="1">
        <v>898215</v>
      </c>
      <c r="U80" s="1">
        <v>1218747</v>
      </c>
      <c r="V80" s="1">
        <v>1230059</v>
      </c>
      <c r="W80" s="1">
        <v>1168283</v>
      </c>
      <c r="X80" s="1">
        <v>453488</v>
      </c>
      <c r="Y80" s="1">
        <v>625884</v>
      </c>
      <c r="Z80" s="1">
        <v>710706</v>
      </c>
      <c r="AA80">
        <v>875194</v>
      </c>
      <c r="AB80">
        <v>802355</v>
      </c>
      <c r="AC80">
        <v>864632</v>
      </c>
      <c r="AD80" s="1">
        <v>806234</v>
      </c>
      <c r="AE80" s="1">
        <v>738804</v>
      </c>
      <c r="AF80" s="1">
        <v>732890</v>
      </c>
      <c r="AG80" s="1">
        <v>720145</v>
      </c>
      <c r="AH80" s="1">
        <v>763453</v>
      </c>
      <c r="AI80" s="1">
        <v>635352</v>
      </c>
      <c r="AJ80" s="1">
        <v>1031431</v>
      </c>
      <c r="AK80" s="1">
        <v>1019433</v>
      </c>
      <c r="AL80" s="1">
        <v>952781</v>
      </c>
      <c r="AM80" s="1">
        <v>1959</v>
      </c>
      <c r="AN80" s="1">
        <v>1539</v>
      </c>
      <c r="AO80" s="1">
        <v>1479</v>
      </c>
      <c r="BH80" s="1"/>
      <c r="BI80" s="1"/>
      <c r="BJ80" s="1"/>
      <c r="BK80" s="1"/>
      <c r="BL80" s="1"/>
      <c r="BM80" s="1"/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>
      <c r="A81" s="3" t="s">
        <v>110</v>
      </c>
      <c r="B81" s="1">
        <v>64795.309000000001</v>
      </c>
      <c r="C81" s="1">
        <v>5</v>
      </c>
      <c r="D81" s="1" t="s">
        <v>0</v>
      </c>
      <c r="E81" s="1">
        <v>37</v>
      </c>
      <c r="F81" s="1">
        <v>558303</v>
      </c>
      <c r="G81" s="1">
        <v>750825</v>
      </c>
      <c r="H81" s="1">
        <v>716421</v>
      </c>
      <c r="I81">
        <v>636770</v>
      </c>
      <c r="J81">
        <v>768774</v>
      </c>
      <c r="K81">
        <v>752093</v>
      </c>
      <c r="L81" s="1">
        <v>616462</v>
      </c>
      <c r="M81" s="1">
        <v>630899</v>
      </c>
      <c r="N81" s="1">
        <v>609505</v>
      </c>
      <c r="O81" s="1">
        <v>977751</v>
      </c>
      <c r="P81" s="1">
        <v>965552</v>
      </c>
      <c r="Q81" s="1">
        <v>936009</v>
      </c>
      <c r="R81" s="1">
        <v>953737</v>
      </c>
      <c r="S81" s="1">
        <v>916723</v>
      </c>
      <c r="T81" s="1">
        <v>918884</v>
      </c>
      <c r="U81" s="1">
        <v>1243104</v>
      </c>
      <c r="V81" s="1">
        <v>1257266</v>
      </c>
      <c r="W81" s="1">
        <v>1188093</v>
      </c>
      <c r="X81" s="1">
        <v>472565</v>
      </c>
      <c r="Y81" s="1">
        <v>648939</v>
      </c>
      <c r="Z81" s="1">
        <v>732777</v>
      </c>
      <c r="AA81">
        <v>895369</v>
      </c>
      <c r="AB81">
        <v>823873</v>
      </c>
      <c r="AC81">
        <v>884325</v>
      </c>
      <c r="AD81" s="1">
        <v>831175</v>
      </c>
      <c r="AE81" s="1">
        <v>759930</v>
      </c>
      <c r="AF81" s="1">
        <v>752730</v>
      </c>
      <c r="AG81" s="1">
        <v>742783</v>
      </c>
      <c r="AH81" s="1">
        <v>785056</v>
      </c>
      <c r="AI81" s="1">
        <v>655986</v>
      </c>
      <c r="AJ81" s="1">
        <v>1045916</v>
      </c>
      <c r="AK81" s="1">
        <v>1031085</v>
      </c>
      <c r="AL81" s="1">
        <v>964804</v>
      </c>
      <c r="AM81" s="1">
        <v>1978</v>
      </c>
      <c r="AN81" s="1">
        <v>1574</v>
      </c>
      <c r="AO81" s="1">
        <v>1422</v>
      </c>
      <c r="BH81" s="1"/>
      <c r="BI81" s="1"/>
      <c r="BJ81" s="1"/>
      <c r="BK81" s="1"/>
      <c r="BL81" s="1"/>
      <c r="BM81" s="1"/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>
      <c r="A82" s="3" t="s">
        <v>111</v>
      </c>
      <c r="B82" s="1">
        <v>68395.089000000007</v>
      </c>
      <c r="C82" s="1">
        <v>5</v>
      </c>
      <c r="D82" s="1" t="s">
        <v>0</v>
      </c>
      <c r="E82" s="1">
        <v>37</v>
      </c>
      <c r="F82" s="1">
        <v>577662</v>
      </c>
      <c r="G82" s="1">
        <v>772996</v>
      </c>
      <c r="H82" s="1">
        <v>735811</v>
      </c>
      <c r="I82">
        <v>661367</v>
      </c>
      <c r="J82">
        <v>793409</v>
      </c>
      <c r="K82">
        <v>777161</v>
      </c>
      <c r="L82" s="1">
        <v>642325</v>
      </c>
      <c r="M82" s="1">
        <v>656639</v>
      </c>
      <c r="N82" s="1">
        <v>630741</v>
      </c>
      <c r="O82" s="1">
        <v>1004777</v>
      </c>
      <c r="P82" s="1">
        <v>988348</v>
      </c>
      <c r="Q82" s="1">
        <v>962244</v>
      </c>
      <c r="R82" s="1">
        <v>977098</v>
      </c>
      <c r="S82" s="1">
        <v>940164</v>
      </c>
      <c r="T82" s="1">
        <v>945853</v>
      </c>
      <c r="U82" s="1">
        <v>1268510</v>
      </c>
      <c r="V82" s="1">
        <v>1281162</v>
      </c>
      <c r="W82" s="1">
        <v>1217599</v>
      </c>
      <c r="X82" s="1">
        <v>488322</v>
      </c>
      <c r="Y82" s="1">
        <v>667196</v>
      </c>
      <c r="Z82" s="1">
        <v>755859</v>
      </c>
      <c r="AA82">
        <v>920049</v>
      </c>
      <c r="AB82">
        <v>844473</v>
      </c>
      <c r="AC82">
        <v>909498</v>
      </c>
      <c r="AD82" s="1">
        <v>854781</v>
      </c>
      <c r="AE82" s="1">
        <v>786275</v>
      </c>
      <c r="AF82" s="1">
        <v>777626</v>
      </c>
      <c r="AG82" s="1">
        <v>765769</v>
      </c>
      <c r="AH82" s="1">
        <v>808247</v>
      </c>
      <c r="AI82" s="1">
        <v>677593</v>
      </c>
      <c r="AJ82" s="1">
        <v>1066275</v>
      </c>
      <c r="AK82" s="1">
        <v>1052293</v>
      </c>
      <c r="AL82" s="1">
        <v>985264</v>
      </c>
      <c r="AM82" s="1">
        <v>2023</v>
      </c>
      <c r="AN82" s="1">
        <v>1688</v>
      </c>
      <c r="AO82" s="1">
        <v>1536</v>
      </c>
      <c r="BH82" s="1"/>
      <c r="BI82" s="1"/>
      <c r="BJ82" s="1"/>
      <c r="BK82" s="1"/>
      <c r="BL82" s="1"/>
      <c r="BM82" s="1"/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>
      <c r="A83" s="3" t="s">
        <v>112</v>
      </c>
      <c r="B83" s="1">
        <v>71994.866999999998</v>
      </c>
      <c r="C83" s="1">
        <v>5</v>
      </c>
      <c r="D83" s="1" t="s">
        <v>0</v>
      </c>
      <c r="E83" s="1">
        <v>37</v>
      </c>
      <c r="F83" s="1">
        <v>596812</v>
      </c>
      <c r="G83" s="1">
        <v>795673</v>
      </c>
      <c r="H83" s="1">
        <v>759411</v>
      </c>
      <c r="I83">
        <v>684476</v>
      </c>
      <c r="J83">
        <v>816423</v>
      </c>
      <c r="K83">
        <v>799287</v>
      </c>
      <c r="L83" s="1">
        <v>663592</v>
      </c>
      <c r="M83" s="1">
        <v>675868</v>
      </c>
      <c r="N83" s="1">
        <v>655136</v>
      </c>
      <c r="O83" s="1">
        <v>1025145</v>
      </c>
      <c r="P83" s="1">
        <v>1016798</v>
      </c>
      <c r="Q83" s="1">
        <v>985941</v>
      </c>
      <c r="R83" s="1">
        <v>999546</v>
      </c>
      <c r="S83" s="1">
        <v>961372</v>
      </c>
      <c r="T83" s="1">
        <v>972732</v>
      </c>
      <c r="U83" s="1">
        <v>1289434</v>
      </c>
      <c r="V83" s="1">
        <v>1301980</v>
      </c>
      <c r="W83" s="1">
        <v>1238938</v>
      </c>
      <c r="X83" s="1">
        <v>504245</v>
      </c>
      <c r="Y83" s="1">
        <v>685223</v>
      </c>
      <c r="Z83" s="1">
        <v>778356</v>
      </c>
      <c r="AA83">
        <v>942299</v>
      </c>
      <c r="AB83">
        <v>869795</v>
      </c>
      <c r="AC83">
        <v>932798</v>
      </c>
      <c r="AD83" s="1">
        <v>877002</v>
      </c>
      <c r="AE83" s="1">
        <v>806902</v>
      </c>
      <c r="AF83" s="1">
        <v>798257</v>
      </c>
      <c r="AG83" s="1">
        <v>786345</v>
      </c>
      <c r="AH83" s="1">
        <v>830110</v>
      </c>
      <c r="AI83" s="1">
        <v>696542</v>
      </c>
      <c r="AJ83" s="1">
        <v>1076211</v>
      </c>
      <c r="AK83" s="1">
        <v>1064592</v>
      </c>
      <c r="AL83" s="1">
        <v>1001257</v>
      </c>
      <c r="AM83" s="1">
        <v>1956</v>
      </c>
      <c r="AN83" s="1">
        <v>1816</v>
      </c>
      <c r="AO83" s="1">
        <v>1512</v>
      </c>
      <c r="BH83" s="1"/>
      <c r="BI83" s="1"/>
      <c r="BJ83" s="1"/>
      <c r="BK83" s="1"/>
      <c r="BL83" s="1"/>
      <c r="BM83" s="1"/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>
      <c r="A84" s="3" t="s">
        <v>113</v>
      </c>
      <c r="B84" s="1">
        <v>75594.650999999998</v>
      </c>
      <c r="C84" s="1">
        <v>5</v>
      </c>
      <c r="D84" s="1" t="s">
        <v>0</v>
      </c>
      <c r="E84" s="1">
        <v>37</v>
      </c>
      <c r="F84" s="1">
        <v>611252</v>
      </c>
      <c r="G84" s="1">
        <v>813756</v>
      </c>
      <c r="H84" s="1">
        <v>776210</v>
      </c>
      <c r="I84">
        <v>699895</v>
      </c>
      <c r="J84">
        <v>835226</v>
      </c>
      <c r="K84">
        <v>820129</v>
      </c>
      <c r="L84" s="1">
        <v>686344</v>
      </c>
      <c r="M84" s="1">
        <v>696158</v>
      </c>
      <c r="N84" s="1">
        <v>673607</v>
      </c>
      <c r="O84" s="1">
        <v>1049026</v>
      </c>
      <c r="P84" s="1">
        <v>1033671</v>
      </c>
      <c r="Q84" s="1">
        <v>1007258</v>
      </c>
      <c r="R84" s="1">
        <v>1011793</v>
      </c>
      <c r="S84" s="1">
        <v>980383</v>
      </c>
      <c r="T84" s="1">
        <v>981830</v>
      </c>
      <c r="U84" s="1">
        <v>1307762</v>
      </c>
      <c r="V84" s="1">
        <v>1319828</v>
      </c>
      <c r="W84" s="1">
        <v>1256825</v>
      </c>
      <c r="X84" s="1">
        <v>520063</v>
      </c>
      <c r="Y84" s="1">
        <v>703528</v>
      </c>
      <c r="Z84" s="1">
        <v>797211</v>
      </c>
      <c r="AA84">
        <v>960657</v>
      </c>
      <c r="AB84">
        <v>890578</v>
      </c>
      <c r="AC84">
        <v>952163</v>
      </c>
      <c r="AD84" s="1">
        <v>895804</v>
      </c>
      <c r="AE84" s="1">
        <v>824387</v>
      </c>
      <c r="AF84" s="1">
        <v>816236</v>
      </c>
      <c r="AG84" s="1">
        <v>801103</v>
      </c>
      <c r="AH84" s="1">
        <v>847957</v>
      </c>
      <c r="AI84" s="1">
        <v>712079</v>
      </c>
      <c r="AJ84" s="1">
        <v>1077377</v>
      </c>
      <c r="AK84" s="1">
        <v>1073120</v>
      </c>
      <c r="AL84" s="1">
        <v>1007255</v>
      </c>
      <c r="AM84" s="1">
        <v>1978</v>
      </c>
      <c r="AN84" s="1">
        <v>1782</v>
      </c>
      <c r="AO84" s="1">
        <v>1726</v>
      </c>
      <c r="BH84" s="1"/>
      <c r="BI84" s="1"/>
      <c r="BJ84" s="1"/>
      <c r="BK84" s="1"/>
      <c r="BL84" s="1"/>
      <c r="BM84" s="1"/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>
      <c r="A85" s="3" t="s">
        <v>114</v>
      </c>
      <c r="B85" s="1">
        <v>79194.429000000004</v>
      </c>
      <c r="C85" s="1">
        <v>5</v>
      </c>
      <c r="D85" s="1" t="s">
        <v>0</v>
      </c>
      <c r="E85" s="1">
        <v>37</v>
      </c>
      <c r="F85" s="1">
        <v>625803</v>
      </c>
      <c r="G85" s="1">
        <v>834108</v>
      </c>
      <c r="H85" s="1">
        <v>794069</v>
      </c>
      <c r="I85">
        <v>715322</v>
      </c>
      <c r="J85">
        <v>849408</v>
      </c>
      <c r="K85">
        <v>832273</v>
      </c>
      <c r="L85" s="1">
        <v>702303</v>
      </c>
      <c r="M85" s="1">
        <v>716796</v>
      </c>
      <c r="N85" s="1">
        <v>690481</v>
      </c>
      <c r="O85" s="1">
        <v>1058930</v>
      </c>
      <c r="P85" s="1">
        <v>1046981</v>
      </c>
      <c r="Q85" s="1">
        <v>1020653</v>
      </c>
      <c r="R85" s="1">
        <v>1026504</v>
      </c>
      <c r="S85" s="1">
        <v>995117</v>
      </c>
      <c r="T85" s="1">
        <v>999129</v>
      </c>
      <c r="U85" s="1">
        <v>1318886</v>
      </c>
      <c r="V85" s="1">
        <v>1331372</v>
      </c>
      <c r="W85" s="1">
        <v>1263057</v>
      </c>
      <c r="X85" s="1">
        <v>530515</v>
      </c>
      <c r="Y85" s="1">
        <v>718160</v>
      </c>
      <c r="Z85" s="1">
        <v>808990</v>
      </c>
      <c r="AA85">
        <v>978513</v>
      </c>
      <c r="AB85">
        <v>902066</v>
      </c>
      <c r="AC85">
        <v>966600</v>
      </c>
      <c r="AD85" s="1">
        <v>909401</v>
      </c>
      <c r="AE85" s="1">
        <v>838592</v>
      </c>
      <c r="AF85" s="1">
        <v>827315</v>
      </c>
      <c r="AG85" s="1">
        <v>813562</v>
      </c>
      <c r="AH85" s="1">
        <v>859809</v>
      </c>
      <c r="AI85" s="1">
        <v>726712</v>
      </c>
      <c r="AJ85" s="1">
        <v>1083795</v>
      </c>
      <c r="AK85" s="1">
        <v>1077646</v>
      </c>
      <c r="AL85" s="1">
        <v>1010427</v>
      </c>
      <c r="AM85" s="1">
        <v>2206</v>
      </c>
      <c r="AN85" s="1">
        <v>1842</v>
      </c>
      <c r="AO85" s="1">
        <v>1588</v>
      </c>
      <c r="BH85" s="1"/>
      <c r="BI85" s="1"/>
      <c r="BJ85" s="1"/>
      <c r="BK85" s="1"/>
      <c r="BL85" s="1"/>
      <c r="BM85" s="1"/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>
      <c r="A86" s="3" t="s">
        <v>115</v>
      </c>
      <c r="B86" s="1">
        <v>82794.213000000003</v>
      </c>
      <c r="C86" s="1">
        <v>5</v>
      </c>
      <c r="D86" s="1" t="s">
        <v>0</v>
      </c>
      <c r="E86" s="1">
        <v>37</v>
      </c>
      <c r="F86" s="1">
        <v>648194</v>
      </c>
      <c r="G86" s="1">
        <v>862253</v>
      </c>
      <c r="H86" s="1">
        <v>821504</v>
      </c>
      <c r="I86">
        <v>741259</v>
      </c>
      <c r="J86">
        <v>879654</v>
      </c>
      <c r="K86">
        <v>858730</v>
      </c>
      <c r="L86" s="1">
        <v>729551</v>
      </c>
      <c r="M86" s="1">
        <v>743665</v>
      </c>
      <c r="N86" s="1">
        <v>717716</v>
      </c>
      <c r="O86" s="1">
        <v>1088896</v>
      </c>
      <c r="P86" s="1">
        <v>1074479</v>
      </c>
      <c r="Q86" s="1">
        <v>1048137</v>
      </c>
      <c r="R86" s="1">
        <v>1058905</v>
      </c>
      <c r="S86" s="1">
        <v>1021484</v>
      </c>
      <c r="T86" s="1">
        <v>1024965</v>
      </c>
      <c r="U86" s="1">
        <v>1349164</v>
      </c>
      <c r="V86" s="1">
        <v>1361898</v>
      </c>
      <c r="W86" s="1">
        <v>1294796</v>
      </c>
      <c r="X86" s="1">
        <v>551632</v>
      </c>
      <c r="Y86" s="1">
        <v>743173</v>
      </c>
      <c r="Z86" s="1">
        <v>835612</v>
      </c>
      <c r="AA86">
        <v>1005542</v>
      </c>
      <c r="AB86">
        <v>929464</v>
      </c>
      <c r="AC86">
        <v>997586</v>
      </c>
      <c r="AD86" s="1">
        <v>936416</v>
      </c>
      <c r="AE86" s="1">
        <v>867903</v>
      </c>
      <c r="AF86" s="1">
        <v>855919</v>
      </c>
      <c r="AG86" s="1">
        <v>842622</v>
      </c>
      <c r="AH86" s="1">
        <v>888565</v>
      </c>
      <c r="AI86" s="1">
        <v>751421</v>
      </c>
      <c r="AJ86" s="1">
        <v>1102977</v>
      </c>
      <c r="AK86" s="1">
        <v>1098461</v>
      </c>
      <c r="AL86" s="1">
        <v>1030243</v>
      </c>
      <c r="AM86" s="1">
        <v>2143</v>
      </c>
      <c r="AN86" s="1">
        <v>2011</v>
      </c>
      <c r="AO86" s="1">
        <v>1667</v>
      </c>
      <c r="BH86" s="1"/>
      <c r="BI86" s="1"/>
      <c r="BJ86" s="1"/>
      <c r="BK86" s="1"/>
      <c r="BL86" s="1"/>
      <c r="BM86" s="1"/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>
      <c r="A87" s="3" t="s">
        <v>116</v>
      </c>
      <c r="B87" s="1">
        <v>86393.983999999997</v>
      </c>
      <c r="C87" s="1">
        <v>5</v>
      </c>
      <c r="D87" s="1" t="s">
        <v>0</v>
      </c>
      <c r="E87" s="1">
        <v>37</v>
      </c>
      <c r="F87" s="1">
        <v>665736</v>
      </c>
      <c r="G87" s="1">
        <v>878860</v>
      </c>
      <c r="H87" s="1">
        <v>841542</v>
      </c>
      <c r="I87">
        <v>762210</v>
      </c>
      <c r="J87">
        <v>897339</v>
      </c>
      <c r="K87">
        <v>878464</v>
      </c>
      <c r="L87" s="1">
        <v>750571</v>
      </c>
      <c r="M87" s="1">
        <v>764421</v>
      </c>
      <c r="N87" s="1">
        <v>739018</v>
      </c>
      <c r="O87" s="1">
        <v>1105738</v>
      </c>
      <c r="P87" s="1">
        <v>1091623</v>
      </c>
      <c r="Q87" s="1">
        <v>1068093</v>
      </c>
      <c r="R87" s="1">
        <v>1071310</v>
      </c>
      <c r="S87" s="1">
        <v>1038206</v>
      </c>
      <c r="T87" s="1">
        <v>1045050</v>
      </c>
      <c r="U87" s="1">
        <v>1359444</v>
      </c>
      <c r="V87" s="1">
        <v>1375477</v>
      </c>
      <c r="W87" s="1">
        <v>1315503</v>
      </c>
      <c r="X87" s="1">
        <v>566587</v>
      </c>
      <c r="Y87" s="1">
        <v>758347</v>
      </c>
      <c r="Z87" s="1">
        <v>849721</v>
      </c>
      <c r="AA87">
        <v>1026025</v>
      </c>
      <c r="AB87">
        <v>949139</v>
      </c>
      <c r="AC87">
        <v>1015438</v>
      </c>
      <c r="AD87" s="1">
        <v>954752</v>
      </c>
      <c r="AE87" s="1">
        <v>886758</v>
      </c>
      <c r="AF87" s="1">
        <v>871260</v>
      </c>
      <c r="AG87" s="1">
        <v>857197</v>
      </c>
      <c r="AH87" s="1">
        <v>901803</v>
      </c>
      <c r="AI87" s="1">
        <v>767057</v>
      </c>
      <c r="AJ87" s="1">
        <v>1107062</v>
      </c>
      <c r="AK87" s="1">
        <v>1105174</v>
      </c>
      <c r="AL87" s="1">
        <v>1038720</v>
      </c>
      <c r="AM87" s="1">
        <v>2342</v>
      </c>
      <c r="AN87" s="1">
        <v>1996</v>
      </c>
      <c r="AO87" s="1">
        <v>1688</v>
      </c>
      <c r="BH87" s="1"/>
      <c r="BI87" s="1"/>
      <c r="BJ87" s="1"/>
      <c r="BK87" s="1"/>
      <c r="BL87" s="1"/>
      <c r="BM87" s="1"/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>
      <c r="A88" s="3" t="s">
        <v>117</v>
      </c>
      <c r="B88" s="1">
        <v>89993.767999999996</v>
      </c>
      <c r="C88" s="1">
        <v>5</v>
      </c>
      <c r="D88" s="1" t="s">
        <v>0</v>
      </c>
      <c r="E88" s="1">
        <v>37</v>
      </c>
      <c r="F88" s="1">
        <v>677264</v>
      </c>
      <c r="G88" s="1">
        <v>894204</v>
      </c>
      <c r="H88" s="1">
        <v>854855</v>
      </c>
      <c r="I88">
        <v>773234</v>
      </c>
      <c r="J88">
        <v>909366</v>
      </c>
      <c r="K88">
        <v>891762</v>
      </c>
      <c r="L88" s="1">
        <v>766791</v>
      </c>
      <c r="M88" s="1">
        <v>780960</v>
      </c>
      <c r="N88" s="1">
        <v>754657</v>
      </c>
      <c r="O88" s="1">
        <v>1115208</v>
      </c>
      <c r="P88" s="1">
        <v>1103488</v>
      </c>
      <c r="Q88" s="1">
        <v>1077526</v>
      </c>
      <c r="R88" s="1">
        <v>1089569</v>
      </c>
      <c r="S88" s="1">
        <v>1052405</v>
      </c>
      <c r="T88" s="1">
        <v>1052174</v>
      </c>
      <c r="U88" s="1">
        <v>1366633</v>
      </c>
      <c r="V88" s="1">
        <v>1380299</v>
      </c>
      <c r="W88" s="1">
        <v>1316109</v>
      </c>
      <c r="X88" s="1">
        <v>574375</v>
      </c>
      <c r="Y88" s="1">
        <v>771526</v>
      </c>
      <c r="Z88" s="1">
        <v>862848</v>
      </c>
      <c r="AA88">
        <v>1034077</v>
      </c>
      <c r="AB88">
        <v>964044</v>
      </c>
      <c r="AC88">
        <v>1022628</v>
      </c>
      <c r="AD88" s="1">
        <v>964598</v>
      </c>
      <c r="AE88" s="1">
        <v>899774</v>
      </c>
      <c r="AF88" s="1">
        <v>883272</v>
      </c>
      <c r="AG88" s="1">
        <v>871105</v>
      </c>
      <c r="AH88" s="1">
        <v>916402</v>
      </c>
      <c r="AI88" s="1">
        <v>777290</v>
      </c>
      <c r="AJ88" s="1">
        <v>1107490</v>
      </c>
      <c r="AK88" s="1">
        <v>1101957</v>
      </c>
      <c r="AL88" s="1">
        <v>1044418</v>
      </c>
      <c r="AM88" s="1">
        <v>2294</v>
      </c>
      <c r="AN88" s="1">
        <v>1992</v>
      </c>
      <c r="AO88" s="1">
        <v>1784</v>
      </c>
      <c r="BH88" s="1"/>
      <c r="BI88" s="1"/>
      <c r="BJ88" s="1"/>
      <c r="BK88" s="1"/>
      <c r="BL88" s="1"/>
      <c r="BM88" s="1"/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>
      <c r="A89" s="3" t="s">
        <v>118</v>
      </c>
      <c r="B89" s="1">
        <v>93593.547000000006</v>
      </c>
      <c r="C89" s="1">
        <v>5</v>
      </c>
      <c r="D89" s="1" t="s">
        <v>0</v>
      </c>
      <c r="E89" s="1">
        <v>37</v>
      </c>
      <c r="F89" s="1">
        <v>687478</v>
      </c>
      <c r="G89" s="1">
        <v>905687</v>
      </c>
      <c r="H89" s="1">
        <v>867237</v>
      </c>
      <c r="I89">
        <v>788661</v>
      </c>
      <c r="J89">
        <v>919615</v>
      </c>
      <c r="K89">
        <v>903141</v>
      </c>
      <c r="L89" s="1">
        <v>780823</v>
      </c>
      <c r="M89" s="1">
        <v>794513</v>
      </c>
      <c r="N89" s="1">
        <v>769704</v>
      </c>
      <c r="O89" s="1">
        <v>1128468</v>
      </c>
      <c r="P89" s="1">
        <v>1110513</v>
      </c>
      <c r="Q89" s="1">
        <v>1085656</v>
      </c>
      <c r="R89" s="1">
        <v>1095152</v>
      </c>
      <c r="S89" s="1">
        <v>1058891</v>
      </c>
      <c r="T89" s="1">
        <v>1060804</v>
      </c>
      <c r="U89" s="1">
        <v>1372243</v>
      </c>
      <c r="V89" s="1">
        <v>1382128</v>
      </c>
      <c r="W89" s="1">
        <v>1314596</v>
      </c>
      <c r="X89" s="1">
        <v>587277</v>
      </c>
      <c r="Y89" s="1">
        <v>778311</v>
      </c>
      <c r="Z89" s="1">
        <v>871694</v>
      </c>
      <c r="AA89">
        <v>1046329</v>
      </c>
      <c r="AB89">
        <v>972037</v>
      </c>
      <c r="AC89">
        <v>1037256</v>
      </c>
      <c r="AD89" s="1">
        <v>973913</v>
      </c>
      <c r="AE89" s="1">
        <v>909045</v>
      </c>
      <c r="AF89" s="1">
        <v>893555</v>
      </c>
      <c r="AG89" s="1">
        <v>880339</v>
      </c>
      <c r="AH89" s="1">
        <v>923427</v>
      </c>
      <c r="AI89" s="1">
        <v>783299</v>
      </c>
      <c r="AJ89" s="1">
        <v>1098725</v>
      </c>
      <c r="AK89" s="1">
        <v>1097846</v>
      </c>
      <c r="AL89" s="1">
        <v>1040234</v>
      </c>
      <c r="AM89" s="1">
        <v>2326</v>
      </c>
      <c r="AN89" s="1">
        <v>2026</v>
      </c>
      <c r="AO89" s="1">
        <v>1746</v>
      </c>
      <c r="BH89" s="1"/>
      <c r="BI89" s="1"/>
      <c r="BJ89" s="1"/>
      <c r="BK89" s="1"/>
      <c r="BL89" s="1"/>
      <c r="BM89" s="1"/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>
      <c r="A90" s="3" t="s">
        <v>119</v>
      </c>
      <c r="B90" s="1">
        <v>97193.323999999993</v>
      </c>
      <c r="C90" s="1">
        <v>5</v>
      </c>
      <c r="D90" s="1" t="s">
        <v>0</v>
      </c>
      <c r="E90" s="1">
        <v>37</v>
      </c>
      <c r="F90" s="1">
        <v>699019</v>
      </c>
      <c r="G90" s="1">
        <v>917347</v>
      </c>
      <c r="H90" s="1">
        <v>880842</v>
      </c>
      <c r="I90">
        <v>800268</v>
      </c>
      <c r="J90">
        <v>931385</v>
      </c>
      <c r="K90">
        <v>911631</v>
      </c>
      <c r="L90" s="1">
        <v>796205</v>
      </c>
      <c r="M90" s="1">
        <v>811417</v>
      </c>
      <c r="N90" s="1">
        <v>784334</v>
      </c>
      <c r="O90" s="1">
        <v>1138596</v>
      </c>
      <c r="P90" s="1">
        <v>1123083</v>
      </c>
      <c r="Q90" s="1">
        <v>1098419</v>
      </c>
      <c r="R90" s="1">
        <v>1101586</v>
      </c>
      <c r="S90" s="1">
        <v>1070129</v>
      </c>
      <c r="T90" s="1">
        <v>1067533</v>
      </c>
      <c r="U90" s="1">
        <v>1370828</v>
      </c>
      <c r="V90" s="1">
        <v>1384731</v>
      </c>
      <c r="W90" s="1">
        <v>1319224</v>
      </c>
      <c r="X90" s="1">
        <v>594778</v>
      </c>
      <c r="Y90" s="1">
        <v>791523</v>
      </c>
      <c r="Z90" s="1">
        <v>883209</v>
      </c>
      <c r="AA90">
        <v>1057927</v>
      </c>
      <c r="AB90">
        <v>986083</v>
      </c>
      <c r="AC90">
        <v>1042443</v>
      </c>
      <c r="AD90" s="1">
        <v>986412</v>
      </c>
      <c r="AE90" s="1">
        <v>917123</v>
      </c>
      <c r="AF90" s="1">
        <v>899595</v>
      </c>
      <c r="AG90" s="1">
        <v>885527</v>
      </c>
      <c r="AH90" s="1">
        <v>932985</v>
      </c>
      <c r="AI90" s="1">
        <v>795600</v>
      </c>
      <c r="AJ90" s="1">
        <v>1091108</v>
      </c>
      <c r="AK90" s="1">
        <v>1089534</v>
      </c>
      <c r="AL90" s="1">
        <v>1034957</v>
      </c>
      <c r="AM90" s="1">
        <v>2291</v>
      </c>
      <c r="AN90" s="1">
        <v>2075</v>
      </c>
      <c r="AO90" s="1">
        <v>1871</v>
      </c>
      <c r="BH90" s="1"/>
      <c r="BI90" s="1"/>
      <c r="BJ90" s="1"/>
      <c r="BK90" s="1"/>
      <c r="BL90" s="1"/>
      <c r="BM90" s="1"/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>
      <c r="A91" s="3" t="s">
        <v>120</v>
      </c>
      <c r="B91" s="1">
        <v>100793.10400000001</v>
      </c>
      <c r="C91" s="1">
        <v>5</v>
      </c>
      <c r="D91" s="1" t="s">
        <v>0</v>
      </c>
      <c r="E91" s="1">
        <v>37</v>
      </c>
      <c r="F91" s="1">
        <v>709660</v>
      </c>
      <c r="G91" s="1">
        <v>929862</v>
      </c>
      <c r="H91" s="1">
        <v>892596</v>
      </c>
      <c r="I91">
        <v>816620</v>
      </c>
      <c r="J91">
        <v>943477</v>
      </c>
      <c r="K91">
        <v>921690</v>
      </c>
      <c r="L91" s="1">
        <v>812063</v>
      </c>
      <c r="M91" s="1">
        <v>826349</v>
      </c>
      <c r="N91" s="1">
        <v>800534</v>
      </c>
      <c r="O91" s="1">
        <v>1149251</v>
      </c>
      <c r="P91" s="1">
        <v>1138060</v>
      </c>
      <c r="Q91" s="1">
        <v>1108631</v>
      </c>
      <c r="R91" s="1">
        <v>1114837</v>
      </c>
      <c r="S91" s="1">
        <v>1075701</v>
      </c>
      <c r="T91" s="1">
        <v>1078950</v>
      </c>
      <c r="U91" s="1">
        <v>1377218</v>
      </c>
      <c r="V91" s="1">
        <v>1392031</v>
      </c>
      <c r="W91" s="1">
        <v>1327511</v>
      </c>
      <c r="X91" s="1">
        <v>606238</v>
      </c>
      <c r="Y91" s="1">
        <v>802563</v>
      </c>
      <c r="Z91" s="1">
        <v>892511</v>
      </c>
      <c r="AA91">
        <v>1066838</v>
      </c>
      <c r="AB91">
        <v>996471</v>
      </c>
      <c r="AC91">
        <v>1056643</v>
      </c>
      <c r="AD91" s="1">
        <v>995962</v>
      </c>
      <c r="AE91" s="1">
        <v>924454</v>
      </c>
      <c r="AF91" s="1">
        <v>913400</v>
      </c>
      <c r="AG91" s="1">
        <v>894896</v>
      </c>
      <c r="AH91" s="1">
        <v>943794</v>
      </c>
      <c r="AI91" s="1">
        <v>807339</v>
      </c>
      <c r="AJ91" s="1">
        <v>1091808</v>
      </c>
      <c r="AK91" s="1">
        <v>1086969</v>
      </c>
      <c r="AL91" s="1">
        <v>1035857</v>
      </c>
      <c r="AM91" s="1">
        <v>2414</v>
      </c>
      <c r="AN91" s="1">
        <v>2078</v>
      </c>
      <c r="AO91" s="1">
        <v>1816</v>
      </c>
      <c r="BH91" s="1"/>
      <c r="BI91" s="1"/>
      <c r="BJ91" s="1"/>
      <c r="BK91" s="1"/>
      <c r="BL91" s="1"/>
      <c r="BM91" s="1"/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>
      <c r="A92" s="3" t="s">
        <v>121</v>
      </c>
      <c r="B92" s="1">
        <v>104392.882</v>
      </c>
      <c r="C92" s="1">
        <v>5</v>
      </c>
      <c r="D92" s="1" t="s">
        <v>0</v>
      </c>
      <c r="E92" s="1">
        <v>37</v>
      </c>
      <c r="F92" s="1">
        <v>723606</v>
      </c>
      <c r="G92" s="1">
        <v>946530</v>
      </c>
      <c r="H92" s="1">
        <v>904424</v>
      </c>
      <c r="I92">
        <v>827654</v>
      </c>
      <c r="J92">
        <v>952435</v>
      </c>
      <c r="K92">
        <v>936425</v>
      </c>
      <c r="L92" s="1">
        <v>827066</v>
      </c>
      <c r="M92" s="1">
        <v>841663</v>
      </c>
      <c r="N92" s="1">
        <v>812603</v>
      </c>
      <c r="O92" s="1">
        <v>1159216</v>
      </c>
      <c r="P92" s="1">
        <v>1145860</v>
      </c>
      <c r="Q92" s="1">
        <v>1119075</v>
      </c>
      <c r="R92" s="1">
        <v>1121555</v>
      </c>
      <c r="S92" s="1">
        <v>1084464</v>
      </c>
      <c r="T92" s="1">
        <v>1090905</v>
      </c>
      <c r="U92" s="1">
        <v>1382252</v>
      </c>
      <c r="V92" s="1">
        <v>1390056</v>
      </c>
      <c r="W92" s="1">
        <v>1331566</v>
      </c>
      <c r="X92" s="1">
        <v>618403</v>
      </c>
      <c r="Y92" s="1">
        <v>813562</v>
      </c>
      <c r="Z92" s="1">
        <v>904345</v>
      </c>
      <c r="AA92">
        <v>1082504</v>
      </c>
      <c r="AB92">
        <v>1008951</v>
      </c>
      <c r="AC92">
        <v>1063804</v>
      </c>
      <c r="AD92" s="1">
        <v>1001102</v>
      </c>
      <c r="AE92" s="1">
        <v>936080</v>
      </c>
      <c r="AF92" s="1">
        <v>920280</v>
      </c>
      <c r="AG92" s="1">
        <v>907080</v>
      </c>
      <c r="AH92" s="1">
        <v>952975</v>
      </c>
      <c r="AI92" s="1">
        <v>817760</v>
      </c>
      <c r="AJ92" s="1">
        <v>1087937</v>
      </c>
      <c r="AK92" s="1">
        <v>1086093</v>
      </c>
      <c r="AL92" s="1">
        <v>1032703</v>
      </c>
      <c r="AM92" s="1">
        <v>2415</v>
      </c>
      <c r="AN92" s="1">
        <v>1965</v>
      </c>
      <c r="AO92" s="1">
        <v>1827</v>
      </c>
      <c r="BH92" s="1"/>
      <c r="BI92" s="1"/>
      <c r="BJ92" s="1"/>
      <c r="BK92" s="1"/>
      <c r="BL92" s="1"/>
      <c r="BM92" s="1"/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>
      <c r="A93" s="3" t="s">
        <v>122</v>
      </c>
      <c r="B93" s="1">
        <v>107992.663</v>
      </c>
      <c r="C93" s="1">
        <v>5</v>
      </c>
      <c r="D93" s="1" t="s">
        <v>0</v>
      </c>
      <c r="E93" s="1">
        <v>37</v>
      </c>
      <c r="F93" s="1">
        <v>733476</v>
      </c>
      <c r="G93" s="1">
        <v>958178</v>
      </c>
      <c r="H93" s="1">
        <v>917713</v>
      </c>
      <c r="I93">
        <v>840070</v>
      </c>
      <c r="J93">
        <v>965560</v>
      </c>
      <c r="K93">
        <v>950554</v>
      </c>
      <c r="L93" s="1">
        <v>846456</v>
      </c>
      <c r="M93" s="1">
        <v>857774</v>
      </c>
      <c r="N93" s="1">
        <v>831229</v>
      </c>
      <c r="O93" s="1">
        <v>1169901</v>
      </c>
      <c r="P93" s="1">
        <v>1160387</v>
      </c>
      <c r="Q93" s="1">
        <v>1132306</v>
      </c>
      <c r="R93" s="1">
        <v>1132645</v>
      </c>
      <c r="S93" s="1">
        <v>1095469</v>
      </c>
      <c r="T93" s="1">
        <v>1098407</v>
      </c>
      <c r="U93" s="1">
        <v>1385060</v>
      </c>
      <c r="V93" s="1">
        <v>1392247</v>
      </c>
      <c r="W93" s="1">
        <v>1336458</v>
      </c>
      <c r="X93" s="1">
        <v>629020</v>
      </c>
      <c r="Y93" s="1">
        <v>823209</v>
      </c>
      <c r="Z93" s="1">
        <v>913584</v>
      </c>
      <c r="AA93">
        <v>1093203</v>
      </c>
      <c r="AB93">
        <v>1020109</v>
      </c>
      <c r="AC93">
        <v>1080289</v>
      </c>
      <c r="AD93" s="1">
        <v>1014907</v>
      </c>
      <c r="AE93" s="1">
        <v>947572</v>
      </c>
      <c r="AF93" s="1">
        <v>931339</v>
      </c>
      <c r="AG93" s="1">
        <v>918157</v>
      </c>
      <c r="AH93" s="1">
        <v>963154</v>
      </c>
      <c r="AI93" s="1">
        <v>826300</v>
      </c>
      <c r="AJ93" s="1">
        <v>1088524</v>
      </c>
      <c r="AK93" s="1">
        <v>1080940</v>
      </c>
      <c r="AL93" s="1">
        <v>1033185</v>
      </c>
      <c r="AM93" s="1">
        <v>2295</v>
      </c>
      <c r="AN93" s="1">
        <v>1995</v>
      </c>
      <c r="AO93" s="1">
        <v>1841</v>
      </c>
      <c r="BH93" s="1"/>
      <c r="BI93" s="1"/>
      <c r="BJ93" s="1"/>
      <c r="BK93" s="1"/>
      <c r="BL93" s="1"/>
      <c r="BM93" s="1"/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>
      <c r="A94" s="3" t="s">
        <v>123</v>
      </c>
      <c r="B94" s="1">
        <v>111592.45</v>
      </c>
      <c r="C94" s="1">
        <v>5.0999999999999996</v>
      </c>
      <c r="D94" s="1" t="s">
        <v>0</v>
      </c>
      <c r="E94" s="1">
        <v>37</v>
      </c>
      <c r="F94" s="1">
        <v>746075</v>
      </c>
      <c r="G94" s="1">
        <v>968121</v>
      </c>
      <c r="H94" s="1">
        <v>930125</v>
      </c>
      <c r="I94">
        <v>850628</v>
      </c>
      <c r="J94">
        <v>976522</v>
      </c>
      <c r="K94">
        <v>960020</v>
      </c>
      <c r="L94" s="1">
        <v>856883</v>
      </c>
      <c r="M94" s="1">
        <v>869626</v>
      </c>
      <c r="N94" s="1">
        <v>842297</v>
      </c>
      <c r="O94" s="1">
        <v>1180778</v>
      </c>
      <c r="P94" s="1">
        <v>1166192</v>
      </c>
      <c r="Q94" s="1">
        <v>1141457</v>
      </c>
      <c r="R94" s="1">
        <v>1140406</v>
      </c>
      <c r="S94" s="1">
        <v>1103654</v>
      </c>
      <c r="T94" s="1">
        <v>1109248</v>
      </c>
      <c r="U94" s="1">
        <v>1392727</v>
      </c>
      <c r="V94" s="1">
        <v>1394427</v>
      </c>
      <c r="W94" s="1">
        <v>1339118</v>
      </c>
      <c r="X94" s="1">
        <v>639509</v>
      </c>
      <c r="Y94" s="1">
        <v>837007</v>
      </c>
      <c r="Z94" s="1">
        <v>924892</v>
      </c>
      <c r="AA94">
        <v>1102457</v>
      </c>
      <c r="AB94">
        <v>1028529</v>
      </c>
      <c r="AC94">
        <v>1089040</v>
      </c>
      <c r="AD94" s="1">
        <v>1020454</v>
      </c>
      <c r="AE94" s="1">
        <v>958430</v>
      </c>
      <c r="AF94" s="1">
        <v>940730</v>
      </c>
      <c r="AG94" s="1">
        <v>927487</v>
      </c>
      <c r="AH94" s="1">
        <v>975707</v>
      </c>
      <c r="AI94" s="1">
        <v>832572</v>
      </c>
      <c r="AJ94" s="1">
        <v>1085021</v>
      </c>
      <c r="AK94" s="1">
        <v>1078967</v>
      </c>
      <c r="AL94" s="1">
        <v>1027308</v>
      </c>
      <c r="AM94" s="1">
        <v>2435</v>
      </c>
      <c r="AN94" s="1">
        <v>2075</v>
      </c>
      <c r="AO94" s="1">
        <v>1945</v>
      </c>
      <c r="BH94" s="1"/>
      <c r="BI94" s="1"/>
      <c r="BJ94" s="1"/>
      <c r="BK94" s="1"/>
      <c r="BL94" s="1"/>
      <c r="BM94" s="1"/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>
      <c r="A95" s="3" t="s">
        <v>124</v>
      </c>
      <c r="B95" s="1">
        <v>115192.22100000001</v>
      </c>
      <c r="C95" s="1">
        <v>5.0999999999999996</v>
      </c>
      <c r="D95" s="1" t="s">
        <v>0</v>
      </c>
      <c r="E95" s="1">
        <v>37</v>
      </c>
      <c r="F95" s="1">
        <v>758112</v>
      </c>
      <c r="G95" s="1">
        <v>980049</v>
      </c>
      <c r="H95" s="1">
        <v>940822</v>
      </c>
      <c r="I95">
        <v>863857</v>
      </c>
      <c r="J95">
        <v>988023</v>
      </c>
      <c r="K95">
        <v>969498</v>
      </c>
      <c r="L95" s="1">
        <v>875962</v>
      </c>
      <c r="M95" s="1">
        <v>883933</v>
      </c>
      <c r="N95" s="1">
        <v>852039</v>
      </c>
      <c r="O95" s="1">
        <v>1188488</v>
      </c>
      <c r="P95" s="1">
        <v>1173430</v>
      </c>
      <c r="Q95" s="1">
        <v>1148262</v>
      </c>
      <c r="R95" s="1">
        <v>1146303</v>
      </c>
      <c r="S95" s="1">
        <v>1110603</v>
      </c>
      <c r="T95" s="1">
        <v>1115733</v>
      </c>
      <c r="U95" s="1">
        <v>1390887</v>
      </c>
      <c r="V95" s="1">
        <v>1400615</v>
      </c>
      <c r="W95" s="1">
        <v>1341878</v>
      </c>
      <c r="X95" s="1">
        <v>648622</v>
      </c>
      <c r="Y95" s="1">
        <v>842063</v>
      </c>
      <c r="Z95" s="1">
        <v>938573</v>
      </c>
      <c r="AA95">
        <v>1112761</v>
      </c>
      <c r="AB95">
        <v>1041686</v>
      </c>
      <c r="AC95">
        <v>1098500</v>
      </c>
      <c r="AD95" s="1">
        <v>1028681</v>
      </c>
      <c r="AE95" s="1">
        <v>964007</v>
      </c>
      <c r="AF95" s="1">
        <v>944449</v>
      </c>
      <c r="AG95" s="1">
        <v>937601</v>
      </c>
      <c r="AH95" s="1">
        <v>982829</v>
      </c>
      <c r="AI95" s="1">
        <v>844064</v>
      </c>
      <c r="AJ95" s="1">
        <v>1071800</v>
      </c>
      <c r="AK95" s="1">
        <v>1072527</v>
      </c>
      <c r="AL95" s="1">
        <v>1023533</v>
      </c>
      <c r="AM95" s="1">
        <v>2520</v>
      </c>
      <c r="AN95" s="1">
        <v>2165</v>
      </c>
      <c r="AO95" s="1">
        <v>1887</v>
      </c>
      <c r="BH95" s="1"/>
      <c r="BI95" s="1"/>
      <c r="BJ95" s="1"/>
      <c r="BK95" s="1"/>
      <c r="BL95" s="1"/>
      <c r="BM95" s="1"/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>
      <c r="A96" s="3" t="s">
        <v>125</v>
      </c>
      <c r="B96" s="1">
        <v>118792.004</v>
      </c>
      <c r="C96" s="1">
        <v>5</v>
      </c>
      <c r="D96" s="1" t="s">
        <v>0</v>
      </c>
      <c r="E96" s="1">
        <v>37</v>
      </c>
      <c r="F96" s="1">
        <v>768755</v>
      </c>
      <c r="G96" s="1">
        <v>992934</v>
      </c>
      <c r="H96" s="1">
        <v>952976</v>
      </c>
      <c r="I96">
        <v>874956</v>
      </c>
      <c r="J96">
        <v>995511</v>
      </c>
      <c r="K96">
        <v>978971</v>
      </c>
      <c r="L96" s="1">
        <v>887388</v>
      </c>
      <c r="M96" s="1">
        <v>897337</v>
      </c>
      <c r="N96" s="1">
        <v>870644</v>
      </c>
      <c r="O96" s="1">
        <v>1201836</v>
      </c>
      <c r="P96" s="1">
        <v>1189430</v>
      </c>
      <c r="Q96" s="1">
        <v>1159149</v>
      </c>
      <c r="R96" s="1">
        <v>1155186</v>
      </c>
      <c r="S96" s="1">
        <v>1119170</v>
      </c>
      <c r="T96" s="1">
        <v>1124883</v>
      </c>
      <c r="U96" s="1">
        <v>1393023</v>
      </c>
      <c r="V96" s="1">
        <v>1402364</v>
      </c>
      <c r="W96" s="1">
        <v>1344192</v>
      </c>
      <c r="X96" s="1">
        <v>657300</v>
      </c>
      <c r="Y96" s="1">
        <v>852584</v>
      </c>
      <c r="Z96" s="1">
        <v>944535</v>
      </c>
      <c r="AA96">
        <v>1121719</v>
      </c>
      <c r="AB96">
        <v>1050500</v>
      </c>
      <c r="AC96">
        <v>1104093</v>
      </c>
      <c r="AD96" s="1">
        <v>1038952</v>
      </c>
      <c r="AE96" s="1">
        <v>968187</v>
      </c>
      <c r="AF96" s="1">
        <v>954965</v>
      </c>
      <c r="AG96" s="1">
        <v>947764</v>
      </c>
      <c r="AH96" s="1">
        <v>992991</v>
      </c>
      <c r="AI96" s="1">
        <v>853788</v>
      </c>
      <c r="AJ96" s="1">
        <v>1072426</v>
      </c>
      <c r="AK96" s="1">
        <v>1065555</v>
      </c>
      <c r="AL96" s="1">
        <v>1019990</v>
      </c>
      <c r="AM96" s="1">
        <v>2369</v>
      </c>
      <c r="AN96" s="1">
        <v>2139</v>
      </c>
      <c r="AO96" s="1">
        <v>1839</v>
      </c>
      <c r="BH96" s="1"/>
      <c r="BI96" s="1"/>
      <c r="BJ96" s="1"/>
      <c r="BK96" s="1"/>
      <c r="BL96" s="1"/>
      <c r="BM96" s="1"/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>
      <c r="A97" s="3" t="s">
        <v>126</v>
      </c>
      <c r="B97" s="1">
        <v>122391.77800000001</v>
      </c>
      <c r="C97" s="1">
        <v>5.0999999999999996</v>
      </c>
      <c r="D97" s="1" t="s">
        <v>0</v>
      </c>
      <c r="E97" s="1">
        <v>37</v>
      </c>
      <c r="F97" s="1">
        <v>779951</v>
      </c>
      <c r="G97" s="1">
        <v>1003886</v>
      </c>
      <c r="H97" s="1">
        <v>966190</v>
      </c>
      <c r="I97">
        <v>886258</v>
      </c>
      <c r="J97">
        <v>1005186</v>
      </c>
      <c r="K97">
        <v>990233</v>
      </c>
      <c r="L97" s="1">
        <v>900198</v>
      </c>
      <c r="M97" s="1">
        <v>911213</v>
      </c>
      <c r="N97" s="1">
        <v>881913</v>
      </c>
      <c r="O97" s="1">
        <v>1209671</v>
      </c>
      <c r="P97" s="1">
        <v>1196847</v>
      </c>
      <c r="Q97" s="1">
        <v>1170885</v>
      </c>
      <c r="R97" s="1">
        <v>1165203</v>
      </c>
      <c r="S97" s="1">
        <v>1129251</v>
      </c>
      <c r="T97" s="1">
        <v>1127160</v>
      </c>
      <c r="U97" s="1">
        <v>1396343</v>
      </c>
      <c r="V97" s="1">
        <v>1406159</v>
      </c>
      <c r="W97" s="1">
        <v>1352340</v>
      </c>
      <c r="X97" s="1">
        <v>666352</v>
      </c>
      <c r="Y97" s="1">
        <v>866100</v>
      </c>
      <c r="Z97" s="1">
        <v>954899</v>
      </c>
      <c r="AA97">
        <v>1132690</v>
      </c>
      <c r="AB97">
        <v>1061408</v>
      </c>
      <c r="AC97">
        <v>1115986</v>
      </c>
      <c r="AD97" s="1">
        <v>1047324</v>
      </c>
      <c r="AE97" s="1">
        <v>982642</v>
      </c>
      <c r="AF97" s="1">
        <v>960453</v>
      </c>
      <c r="AG97" s="1">
        <v>957405</v>
      </c>
      <c r="AH97" s="1">
        <v>1000204</v>
      </c>
      <c r="AI97" s="1">
        <v>858927</v>
      </c>
      <c r="AJ97" s="1">
        <v>1068062</v>
      </c>
      <c r="AK97" s="1">
        <v>1057945</v>
      </c>
      <c r="AL97" s="1">
        <v>1015755</v>
      </c>
      <c r="AM97" s="1">
        <v>2325</v>
      </c>
      <c r="AN97" s="1">
        <v>2181</v>
      </c>
      <c r="AO97" s="1">
        <v>1925</v>
      </c>
      <c r="BH97" s="1"/>
      <c r="BI97" s="1"/>
      <c r="BJ97" s="1"/>
      <c r="BK97" s="1"/>
      <c r="BL97" s="1"/>
      <c r="BM97" s="1"/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>
      <c r="A98" s="3" t="s">
        <v>127</v>
      </c>
      <c r="B98" s="1">
        <v>125991.558</v>
      </c>
      <c r="C98" s="1">
        <v>5</v>
      </c>
      <c r="D98" s="1" t="s">
        <v>0</v>
      </c>
      <c r="E98" s="1">
        <v>37</v>
      </c>
      <c r="F98" s="1">
        <v>791330</v>
      </c>
      <c r="G98" s="1">
        <v>1015162</v>
      </c>
      <c r="H98" s="1">
        <v>974339</v>
      </c>
      <c r="I98">
        <v>897412</v>
      </c>
      <c r="J98">
        <v>1014200</v>
      </c>
      <c r="K98">
        <v>999537</v>
      </c>
      <c r="L98" s="1">
        <v>910872</v>
      </c>
      <c r="M98" s="1">
        <v>923994</v>
      </c>
      <c r="N98" s="1">
        <v>897645</v>
      </c>
      <c r="O98" s="1">
        <v>1222264</v>
      </c>
      <c r="P98" s="1">
        <v>1205365</v>
      </c>
      <c r="Q98" s="1">
        <v>1184510</v>
      </c>
      <c r="R98" s="1">
        <v>1174496</v>
      </c>
      <c r="S98" s="1">
        <v>1137229</v>
      </c>
      <c r="T98" s="1">
        <v>1141417</v>
      </c>
      <c r="U98" s="1">
        <v>1402209</v>
      </c>
      <c r="V98" s="1">
        <v>1408010</v>
      </c>
      <c r="W98" s="1">
        <v>1354021</v>
      </c>
      <c r="X98" s="1">
        <v>676252</v>
      </c>
      <c r="Y98" s="1">
        <v>872564</v>
      </c>
      <c r="Z98" s="1">
        <v>962490</v>
      </c>
      <c r="AA98">
        <v>1138798</v>
      </c>
      <c r="AB98">
        <v>1073863</v>
      </c>
      <c r="AC98">
        <v>1126280</v>
      </c>
      <c r="AD98" s="1">
        <v>1052623</v>
      </c>
      <c r="AE98" s="1">
        <v>989642</v>
      </c>
      <c r="AF98" s="1">
        <v>966063</v>
      </c>
      <c r="AG98" s="1">
        <v>962148</v>
      </c>
      <c r="AH98" s="1">
        <v>1008687</v>
      </c>
      <c r="AI98" s="1">
        <v>867621</v>
      </c>
      <c r="AJ98" s="1">
        <v>1066205</v>
      </c>
      <c r="AK98" s="1">
        <v>1053311</v>
      </c>
      <c r="AL98" s="1">
        <v>1012578</v>
      </c>
      <c r="AM98" s="1">
        <v>2380</v>
      </c>
      <c r="AN98" s="1">
        <v>2154</v>
      </c>
      <c r="AO98" s="1">
        <v>1720</v>
      </c>
      <c r="BH98" s="1"/>
      <c r="BI98" s="1"/>
      <c r="BJ98" s="1"/>
      <c r="BK98" s="1"/>
      <c r="BL98" s="1"/>
      <c r="BM98" s="1"/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>
      <c r="A99" s="3" t="s">
        <v>128</v>
      </c>
      <c r="B99" s="1">
        <v>129591.342</v>
      </c>
      <c r="C99" s="1">
        <v>5</v>
      </c>
      <c r="D99" s="1" t="s">
        <v>0</v>
      </c>
      <c r="E99" s="1">
        <v>37</v>
      </c>
      <c r="F99" s="1">
        <v>799474</v>
      </c>
      <c r="G99" s="1">
        <v>1019212</v>
      </c>
      <c r="H99" s="1">
        <v>985737</v>
      </c>
      <c r="I99">
        <v>904610</v>
      </c>
      <c r="J99">
        <v>1023298</v>
      </c>
      <c r="K99">
        <v>1009477</v>
      </c>
      <c r="L99" s="1">
        <v>926790</v>
      </c>
      <c r="M99" s="1">
        <v>936972</v>
      </c>
      <c r="N99" s="1">
        <v>905675</v>
      </c>
      <c r="O99" s="1">
        <v>1229609</v>
      </c>
      <c r="P99" s="1">
        <v>1215051</v>
      </c>
      <c r="Q99" s="1">
        <v>1191357</v>
      </c>
      <c r="R99" s="1">
        <v>1179365</v>
      </c>
      <c r="S99" s="1">
        <v>1143331</v>
      </c>
      <c r="T99" s="1">
        <v>1142343</v>
      </c>
      <c r="U99" s="1">
        <v>1398196</v>
      </c>
      <c r="V99" s="1">
        <v>1407397</v>
      </c>
      <c r="W99" s="1">
        <v>1354701</v>
      </c>
      <c r="X99" s="1">
        <v>683395</v>
      </c>
      <c r="Y99" s="1">
        <v>882946</v>
      </c>
      <c r="Z99" s="1">
        <v>971963</v>
      </c>
      <c r="AA99">
        <v>1146580</v>
      </c>
      <c r="AB99">
        <v>1079409</v>
      </c>
      <c r="AC99">
        <v>1133626</v>
      </c>
      <c r="AD99" s="1">
        <v>1060656</v>
      </c>
      <c r="AE99" s="1">
        <v>989825</v>
      </c>
      <c r="AF99" s="1">
        <v>971038</v>
      </c>
      <c r="AG99" s="1">
        <v>964911</v>
      </c>
      <c r="AH99" s="1">
        <v>1011843</v>
      </c>
      <c r="AI99" s="1">
        <v>875210</v>
      </c>
      <c r="AJ99" s="1">
        <v>1053346</v>
      </c>
      <c r="AK99" s="1">
        <v>1047727</v>
      </c>
      <c r="AL99" s="1">
        <v>1007703</v>
      </c>
      <c r="AM99" s="1">
        <v>2421</v>
      </c>
      <c r="AN99" s="1">
        <v>2279</v>
      </c>
      <c r="AO99" s="1">
        <v>1803</v>
      </c>
      <c r="BH99" s="1"/>
      <c r="BI99" s="1"/>
      <c r="BJ99" s="1"/>
      <c r="BK99" s="1"/>
      <c r="BL99" s="1"/>
      <c r="BM99" s="1"/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>
      <c r="A100" s="3" t="s">
        <v>129</v>
      </c>
      <c r="B100" s="1">
        <v>133191.11600000001</v>
      </c>
      <c r="C100" s="1">
        <v>5</v>
      </c>
      <c r="D100" s="1" t="s">
        <v>0</v>
      </c>
      <c r="E100" s="1">
        <v>37</v>
      </c>
      <c r="F100" s="1">
        <v>809251</v>
      </c>
      <c r="G100" s="1">
        <v>1033784</v>
      </c>
      <c r="H100" s="1">
        <v>997771</v>
      </c>
      <c r="I100">
        <v>917535</v>
      </c>
      <c r="J100">
        <v>1033320</v>
      </c>
      <c r="K100">
        <v>1016895</v>
      </c>
      <c r="L100" s="1">
        <v>939152</v>
      </c>
      <c r="M100" s="1">
        <v>949276</v>
      </c>
      <c r="N100" s="1">
        <v>916172</v>
      </c>
      <c r="O100" s="1">
        <v>1241196</v>
      </c>
      <c r="P100" s="1">
        <v>1221951</v>
      </c>
      <c r="Q100" s="1">
        <v>1196478</v>
      </c>
      <c r="R100" s="1">
        <v>1187145</v>
      </c>
      <c r="S100" s="1">
        <v>1151587</v>
      </c>
      <c r="T100" s="1">
        <v>1155038</v>
      </c>
      <c r="U100" s="1">
        <v>1400502</v>
      </c>
      <c r="V100" s="1">
        <v>1405920</v>
      </c>
      <c r="W100" s="1">
        <v>1357787</v>
      </c>
      <c r="X100" s="1">
        <v>692373</v>
      </c>
      <c r="Y100" s="1">
        <v>893171</v>
      </c>
      <c r="Z100" s="1">
        <v>983381</v>
      </c>
      <c r="AA100">
        <v>1160296</v>
      </c>
      <c r="AB100">
        <v>1088207</v>
      </c>
      <c r="AC100">
        <v>1144438</v>
      </c>
      <c r="AD100" s="1">
        <v>1065848</v>
      </c>
      <c r="AE100" s="1">
        <v>1000579</v>
      </c>
      <c r="AF100" s="1">
        <v>980723</v>
      </c>
      <c r="AG100" s="1">
        <v>978101</v>
      </c>
      <c r="AH100" s="1">
        <v>1018561</v>
      </c>
      <c r="AI100" s="1">
        <v>883885</v>
      </c>
      <c r="AJ100" s="1">
        <v>1053422</v>
      </c>
      <c r="AK100" s="1">
        <v>1044988</v>
      </c>
      <c r="AL100" s="1">
        <v>1005061</v>
      </c>
      <c r="AM100" s="1">
        <v>2474</v>
      </c>
      <c r="AN100" s="1">
        <v>2222</v>
      </c>
      <c r="AO100" s="1">
        <v>2032</v>
      </c>
      <c r="BH100" s="1"/>
      <c r="BI100" s="1"/>
      <c r="BJ100" s="1"/>
      <c r="BK100" s="1"/>
      <c r="BL100" s="1"/>
      <c r="BM100" s="1"/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>
      <c r="A101" s="3" t="s">
        <v>130</v>
      </c>
      <c r="B101" s="1">
        <v>136790.902</v>
      </c>
      <c r="C101" s="1">
        <v>5</v>
      </c>
      <c r="D101" s="1" t="s">
        <v>0</v>
      </c>
      <c r="E101" s="1">
        <v>37</v>
      </c>
      <c r="F101" s="1">
        <v>814771</v>
      </c>
      <c r="G101" s="1">
        <v>1041186</v>
      </c>
      <c r="H101" s="1">
        <v>1006598</v>
      </c>
      <c r="I101">
        <v>922902</v>
      </c>
      <c r="J101">
        <v>1038489</v>
      </c>
      <c r="K101">
        <v>1029119</v>
      </c>
      <c r="L101" s="1">
        <v>947516</v>
      </c>
      <c r="M101" s="1">
        <v>953873</v>
      </c>
      <c r="N101" s="1">
        <v>926366</v>
      </c>
      <c r="O101" s="1">
        <v>1249259</v>
      </c>
      <c r="P101" s="1">
        <v>1227276</v>
      </c>
      <c r="Q101" s="1">
        <v>1204389</v>
      </c>
      <c r="R101" s="1">
        <v>1195682</v>
      </c>
      <c r="S101" s="1">
        <v>1157153</v>
      </c>
      <c r="T101" s="1">
        <v>1157895</v>
      </c>
      <c r="U101" s="1">
        <v>1398238</v>
      </c>
      <c r="V101" s="1">
        <v>1402591</v>
      </c>
      <c r="W101" s="1">
        <v>1357493</v>
      </c>
      <c r="X101" s="1">
        <v>703182</v>
      </c>
      <c r="Y101" s="1">
        <v>903172</v>
      </c>
      <c r="Z101" s="1">
        <v>991278</v>
      </c>
      <c r="AA101">
        <v>1168836</v>
      </c>
      <c r="AB101">
        <v>1098036</v>
      </c>
      <c r="AC101">
        <v>1146382</v>
      </c>
      <c r="AD101" s="1">
        <v>1069952</v>
      </c>
      <c r="AE101" s="1">
        <v>998944</v>
      </c>
      <c r="AF101" s="1">
        <v>981788</v>
      </c>
      <c r="AG101" s="1">
        <v>986140</v>
      </c>
      <c r="AH101" s="1">
        <v>1027155</v>
      </c>
      <c r="AI101" s="1">
        <v>887601</v>
      </c>
      <c r="AJ101" s="1">
        <v>1046053</v>
      </c>
      <c r="AK101" s="1">
        <v>1036891</v>
      </c>
      <c r="AL101" s="1">
        <v>1002474</v>
      </c>
      <c r="AM101" s="1">
        <v>2489</v>
      </c>
      <c r="AN101" s="1">
        <v>2269</v>
      </c>
      <c r="AO101" s="1">
        <v>2055</v>
      </c>
      <c r="BH101" s="1"/>
      <c r="BI101" s="1"/>
      <c r="BJ101" s="1"/>
      <c r="BK101" s="1"/>
      <c r="BL101" s="1"/>
      <c r="BM101" s="1"/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>
      <c r="A102" s="3" t="s">
        <v>131</v>
      </c>
      <c r="B102" s="1">
        <v>140390.67199999999</v>
      </c>
      <c r="C102" s="1">
        <v>5</v>
      </c>
      <c r="D102" s="1" t="s">
        <v>0</v>
      </c>
      <c r="E102" s="1">
        <v>37</v>
      </c>
      <c r="F102" s="1">
        <v>824177</v>
      </c>
      <c r="G102" s="1">
        <v>1047171</v>
      </c>
      <c r="H102" s="1">
        <v>1008606</v>
      </c>
      <c r="I102">
        <v>931116</v>
      </c>
      <c r="J102">
        <v>1048383</v>
      </c>
      <c r="K102">
        <v>1032673</v>
      </c>
      <c r="L102" s="1">
        <v>958966</v>
      </c>
      <c r="M102" s="1">
        <v>963462</v>
      </c>
      <c r="N102" s="1">
        <v>934357</v>
      </c>
      <c r="O102" s="1">
        <v>1252035</v>
      </c>
      <c r="P102" s="1">
        <v>1234265</v>
      </c>
      <c r="Q102" s="1">
        <v>1214151</v>
      </c>
      <c r="R102" s="1">
        <v>1199559</v>
      </c>
      <c r="S102" s="1">
        <v>1159284</v>
      </c>
      <c r="T102" s="1">
        <v>1160386</v>
      </c>
      <c r="U102" s="1">
        <v>1397956</v>
      </c>
      <c r="V102" s="1">
        <v>1403223</v>
      </c>
      <c r="W102" s="1">
        <v>1356619</v>
      </c>
      <c r="X102" s="1">
        <v>714262</v>
      </c>
      <c r="Y102" s="1">
        <v>909582</v>
      </c>
      <c r="Z102" s="1">
        <v>997843</v>
      </c>
      <c r="AA102">
        <v>1170222</v>
      </c>
      <c r="AB102">
        <v>1104695</v>
      </c>
      <c r="AC102">
        <v>1154586</v>
      </c>
      <c r="AD102" s="1">
        <v>1067320</v>
      </c>
      <c r="AE102" s="1">
        <v>1005656</v>
      </c>
      <c r="AF102" s="1">
        <v>985226</v>
      </c>
      <c r="AG102" s="1">
        <v>991466</v>
      </c>
      <c r="AH102" s="1">
        <v>1029856</v>
      </c>
      <c r="AI102" s="1">
        <v>895385</v>
      </c>
      <c r="AJ102" s="1">
        <v>1039235</v>
      </c>
      <c r="AK102" s="1">
        <v>1033257</v>
      </c>
      <c r="AL102" s="1">
        <v>989391</v>
      </c>
      <c r="AM102" s="1">
        <v>2442</v>
      </c>
      <c r="AN102" s="1">
        <v>2250</v>
      </c>
      <c r="AO102" s="1">
        <v>2042</v>
      </c>
      <c r="BH102" s="1"/>
      <c r="BI102" s="1"/>
      <c r="BJ102" s="1"/>
      <c r="BK102" s="1"/>
      <c r="BL102" s="1"/>
      <c r="BM102" s="1"/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>
      <c r="A103" s="3" t="s">
        <v>132</v>
      </c>
      <c r="B103" s="1">
        <v>143990.43400000001</v>
      </c>
      <c r="C103" s="1">
        <v>5</v>
      </c>
      <c r="D103" s="1" t="s">
        <v>0</v>
      </c>
      <c r="E103" s="1">
        <v>37</v>
      </c>
      <c r="F103" s="1">
        <v>835058</v>
      </c>
      <c r="G103" s="1">
        <v>1060747</v>
      </c>
      <c r="H103" s="1">
        <v>1021392</v>
      </c>
      <c r="I103">
        <v>942274</v>
      </c>
      <c r="J103">
        <v>1057049</v>
      </c>
      <c r="K103">
        <v>1042935</v>
      </c>
      <c r="L103" s="1">
        <v>971391</v>
      </c>
      <c r="M103" s="1">
        <v>975634</v>
      </c>
      <c r="N103" s="1">
        <v>945807</v>
      </c>
      <c r="O103" s="1">
        <v>1263157</v>
      </c>
      <c r="P103" s="1">
        <v>1250783</v>
      </c>
      <c r="Q103" s="1">
        <v>1226558</v>
      </c>
      <c r="R103" s="1">
        <v>1207401</v>
      </c>
      <c r="S103" s="1">
        <v>1169940</v>
      </c>
      <c r="T103" s="1">
        <v>1172218</v>
      </c>
      <c r="U103" s="1">
        <v>1399089</v>
      </c>
      <c r="V103" s="1">
        <v>1405538</v>
      </c>
      <c r="W103" s="1">
        <v>1357658</v>
      </c>
      <c r="X103" s="1">
        <v>723728</v>
      </c>
      <c r="Y103" s="1">
        <v>925346</v>
      </c>
      <c r="Z103" s="1">
        <v>1009847</v>
      </c>
      <c r="AA103">
        <v>1181378</v>
      </c>
      <c r="AB103">
        <v>1114524</v>
      </c>
      <c r="AC103">
        <v>1167611</v>
      </c>
      <c r="AD103" s="1">
        <v>1073311</v>
      </c>
      <c r="AE103" s="1">
        <v>1010465</v>
      </c>
      <c r="AF103" s="1">
        <v>992766</v>
      </c>
      <c r="AG103" s="1">
        <v>998872</v>
      </c>
      <c r="AH103" s="1">
        <v>1040317</v>
      </c>
      <c r="AI103" s="1">
        <v>904947</v>
      </c>
      <c r="AJ103" s="1">
        <v>1033506</v>
      </c>
      <c r="AK103" s="1">
        <v>1027514</v>
      </c>
      <c r="AL103" s="1">
        <v>992036</v>
      </c>
      <c r="AM103" s="1">
        <v>2473</v>
      </c>
      <c r="AN103" s="1">
        <v>2068</v>
      </c>
      <c r="AO103" s="1">
        <v>1996</v>
      </c>
      <c r="BH103" s="1"/>
      <c r="BI103" s="1"/>
      <c r="BJ103" s="1"/>
      <c r="BK103" s="1"/>
      <c r="BL103" s="1"/>
      <c r="BM103" s="1"/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>
      <c r="A104" s="3" t="s">
        <v>133</v>
      </c>
      <c r="B104" s="1">
        <v>147590.22</v>
      </c>
      <c r="C104" s="1">
        <v>4.9000000000000004</v>
      </c>
      <c r="D104" s="1" t="s">
        <v>0</v>
      </c>
      <c r="E104" s="1">
        <v>37</v>
      </c>
      <c r="F104" s="1">
        <v>841717</v>
      </c>
      <c r="G104" s="1">
        <v>1068230</v>
      </c>
      <c r="H104" s="1">
        <v>1027561</v>
      </c>
      <c r="I104">
        <v>952463</v>
      </c>
      <c r="J104">
        <v>1063759</v>
      </c>
      <c r="K104">
        <v>1050376</v>
      </c>
      <c r="L104" s="1">
        <v>980366</v>
      </c>
      <c r="M104" s="1">
        <v>987314</v>
      </c>
      <c r="N104" s="1">
        <v>955154</v>
      </c>
      <c r="O104" s="1">
        <v>1269329</v>
      </c>
      <c r="P104" s="1">
        <v>1259068</v>
      </c>
      <c r="Q104" s="1">
        <v>1231328</v>
      </c>
      <c r="R104" s="1">
        <v>1214631</v>
      </c>
      <c r="S104" s="1">
        <v>1177036</v>
      </c>
      <c r="T104" s="1">
        <v>1179892</v>
      </c>
      <c r="U104" s="1">
        <v>1401437</v>
      </c>
      <c r="V104" s="1">
        <v>1407929</v>
      </c>
      <c r="W104" s="1">
        <v>1360644</v>
      </c>
      <c r="X104" s="1">
        <v>729650</v>
      </c>
      <c r="Y104" s="1">
        <v>933058</v>
      </c>
      <c r="Z104" s="1">
        <v>1015563</v>
      </c>
      <c r="AA104">
        <v>1188387</v>
      </c>
      <c r="AB104">
        <v>1126903</v>
      </c>
      <c r="AC104">
        <v>1176196</v>
      </c>
      <c r="AD104" s="1">
        <v>1078381</v>
      </c>
      <c r="AE104" s="1">
        <v>1015350</v>
      </c>
      <c r="AF104" s="1">
        <v>999889</v>
      </c>
      <c r="AG104" s="1">
        <v>1007118</v>
      </c>
      <c r="AH104" s="1">
        <v>1049756</v>
      </c>
      <c r="AI104" s="1">
        <v>909185</v>
      </c>
      <c r="AJ104" s="1">
        <v>1028289</v>
      </c>
      <c r="AK104" s="1">
        <v>1024987</v>
      </c>
      <c r="AL104" s="1">
        <v>989664</v>
      </c>
      <c r="AM104" s="1">
        <v>2359</v>
      </c>
      <c r="AN104" s="1">
        <v>2333</v>
      </c>
      <c r="AO104" s="1">
        <v>2062</v>
      </c>
      <c r="BH104" s="1"/>
      <c r="BI104" s="1"/>
      <c r="BJ104" s="1"/>
      <c r="BK104" s="1"/>
      <c r="BL104" s="1"/>
      <c r="BM104" s="1"/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>
      <c r="A105" s="3" t="s">
        <v>134</v>
      </c>
      <c r="B105" s="1">
        <v>151189.99299999999</v>
      </c>
      <c r="C105" s="1">
        <v>4.9000000000000004</v>
      </c>
      <c r="D105" s="1" t="s">
        <v>0</v>
      </c>
      <c r="E105" s="1">
        <v>37</v>
      </c>
      <c r="F105" s="1">
        <v>853884</v>
      </c>
      <c r="G105" s="1">
        <v>1080403</v>
      </c>
      <c r="H105" s="1">
        <v>1041694</v>
      </c>
      <c r="I105">
        <v>965197</v>
      </c>
      <c r="J105">
        <v>1074825</v>
      </c>
      <c r="K105">
        <v>1063577</v>
      </c>
      <c r="L105" s="1">
        <v>993048</v>
      </c>
      <c r="M105" s="1">
        <v>1001273</v>
      </c>
      <c r="N105" s="1">
        <v>969111</v>
      </c>
      <c r="O105" s="1">
        <v>1280709</v>
      </c>
      <c r="P105" s="1">
        <v>1267921</v>
      </c>
      <c r="Q105" s="1">
        <v>1246199</v>
      </c>
      <c r="R105" s="1">
        <v>1227832</v>
      </c>
      <c r="S105" s="1">
        <v>1189053</v>
      </c>
      <c r="T105" s="1">
        <v>1188986</v>
      </c>
      <c r="U105" s="1">
        <v>1409269</v>
      </c>
      <c r="V105" s="1">
        <v>1409370</v>
      </c>
      <c r="W105" s="1">
        <v>1369075</v>
      </c>
      <c r="X105" s="1">
        <v>746584</v>
      </c>
      <c r="Y105" s="1">
        <v>941757</v>
      </c>
      <c r="Z105" s="1">
        <v>1027968</v>
      </c>
      <c r="AA105">
        <v>1208033</v>
      </c>
      <c r="AB105">
        <v>1142690</v>
      </c>
      <c r="AC105">
        <v>1184046</v>
      </c>
      <c r="AD105" s="1">
        <v>1082936</v>
      </c>
      <c r="AE105" s="1">
        <v>1021387</v>
      </c>
      <c r="AF105" s="1">
        <v>1003634</v>
      </c>
      <c r="AG105" s="1">
        <v>1018203</v>
      </c>
      <c r="AH105" s="1">
        <v>1062042</v>
      </c>
      <c r="AI105" s="1">
        <v>923925</v>
      </c>
      <c r="AJ105" s="1">
        <v>1025154</v>
      </c>
      <c r="AK105" s="1">
        <v>1023433</v>
      </c>
      <c r="AL105" s="1">
        <v>988665</v>
      </c>
      <c r="AM105" s="1">
        <v>2535</v>
      </c>
      <c r="AN105" s="1">
        <v>2323</v>
      </c>
      <c r="AO105" s="1">
        <v>2039</v>
      </c>
      <c r="BH105" s="1"/>
      <c r="BI105" s="1"/>
      <c r="BJ105" s="1"/>
      <c r="BK105" s="1"/>
      <c r="BL105" s="1"/>
      <c r="BM105" s="1"/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>
      <c r="A106" s="3" t="s">
        <v>135</v>
      </c>
      <c r="B106" s="1">
        <v>154789.77499999999</v>
      </c>
      <c r="C106" s="1">
        <v>5</v>
      </c>
      <c r="D106" s="1" t="s">
        <v>0</v>
      </c>
      <c r="E106" s="1">
        <v>37</v>
      </c>
      <c r="F106" s="1">
        <v>868759</v>
      </c>
      <c r="G106" s="1">
        <v>1095962</v>
      </c>
      <c r="H106" s="1">
        <v>1061137</v>
      </c>
      <c r="I106">
        <v>983856</v>
      </c>
      <c r="J106">
        <v>1098301</v>
      </c>
      <c r="K106">
        <v>1084541</v>
      </c>
      <c r="L106" s="1">
        <v>1016531</v>
      </c>
      <c r="M106" s="1">
        <v>1020401</v>
      </c>
      <c r="N106" s="1">
        <v>985200</v>
      </c>
      <c r="O106" s="1">
        <v>1299799</v>
      </c>
      <c r="P106" s="1">
        <v>1293302</v>
      </c>
      <c r="Q106" s="1">
        <v>1267138</v>
      </c>
      <c r="R106" s="1">
        <v>1242341</v>
      </c>
      <c r="S106" s="1">
        <v>1207282</v>
      </c>
      <c r="T106" s="1">
        <v>1212633</v>
      </c>
      <c r="U106" s="1">
        <v>1421755</v>
      </c>
      <c r="V106" s="1">
        <v>1428230</v>
      </c>
      <c r="W106" s="1">
        <v>1383381</v>
      </c>
      <c r="X106" s="1">
        <v>760729</v>
      </c>
      <c r="Y106" s="1">
        <v>963506</v>
      </c>
      <c r="Z106" s="1">
        <v>1049459</v>
      </c>
      <c r="AA106">
        <v>1222453</v>
      </c>
      <c r="AB106">
        <v>1156220</v>
      </c>
      <c r="AC106">
        <v>1205249</v>
      </c>
      <c r="AD106" s="1">
        <v>1097626</v>
      </c>
      <c r="AE106" s="1">
        <v>1035900</v>
      </c>
      <c r="AF106" s="1">
        <v>1016452</v>
      </c>
      <c r="AG106" s="1">
        <v>1035816</v>
      </c>
      <c r="AH106" s="1">
        <v>1076924</v>
      </c>
      <c r="AI106" s="1">
        <v>941669</v>
      </c>
      <c r="AJ106" s="1">
        <v>1032500</v>
      </c>
      <c r="AK106" s="1">
        <v>1028670</v>
      </c>
      <c r="AL106" s="1">
        <v>993321</v>
      </c>
      <c r="AM106" s="1">
        <v>2491</v>
      </c>
      <c r="AN106" s="1">
        <v>2407</v>
      </c>
      <c r="AO106" s="1">
        <v>2155</v>
      </c>
      <c r="BH106" s="1"/>
      <c r="BI106" s="1"/>
      <c r="BJ106" s="1"/>
      <c r="BK106" s="1"/>
      <c r="BL106" s="1"/>
      <c r="BM106" s="1"/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>
      <c r="A107" s="3" t="s">
        <v>136</v>
      </c>
      <c r="B107" s="1">
        <v>158389.55300000001</v>
      </c>
      <c r="C107" s="1">
        <v>4.9000000000000004</v>
      </c>
      <c r="D107" s="1" t="s">
        <v>0</v>
      </c>
      <c r="E107" s="1">
        <v>37</v>
      </c>
      <c r="F107" s="1">
        <v>883104</v>
      </c>
      <c r="G107" s="1">
        <v>1112476</v>
      </c>
      <c r="H107" s="1">
        <v>1075204</v>
      </c>
      <c r="I107">
        <v>1000317</v>
      </c>
      <c r="J107">
        <v>1110798</v>
      </c>
      <c r="K107">
        <v>1093575</v>
      </c>
      <c r="L107" s="1">
        <v>1032710</v>
      </c>
      <c r="M107" s="1">
        <v>1036422</v>
      </c>
      <c r="N107" s="1">
        <v>999686</v>
      </c>
      <c r="O107" s="1">
        <v>1316503</v>
      </c>
      <c r="P107" s="1">
        <v>1306923</v>
      </c>
      <c r="Q107" s="1">
        <v>1282134</v>
      </c>
      <c r="R107" s="1">
        <v>1261697</v>
      </c>
      <c r="S107" s="1">
        <v>1222754</v>
      </c>
      <c r="T107" s="1">
        <v>1229319</v>
      </c>
      <c r="U107" s="1">
        <v>1431926</v>
      </c>
      <c r="V107" s="1">
        <v>1434034</v>
      </c>
      <c r="W107" s="1">
        <v>1398424</v>
      </c>
      <c r="X107" s="1">
        <v>774546</v>
      </c>
      <c r="Y107" s="1">
        <v>978233</v>
      </c>
      <c r="Z107" s="1">
        <v>1064283</v>
      </c>
      <c r="AA107">
        <v>1238617</v>
      </c>
      <c r="AB107">
        <v>1170481</v>
      </c>
      <c r="AC107">
        <v>1221161</v>
      </c>
      <c r="AD107" s="1">
        <v>1111145</v>
      </c>
      <c r="AE107" s="1">
        <v>1045976</v>
      </c>
      <c r="AF107" s="1">
        <v>1024009</v>
      </c>
      <c r="AG107" s="1">
        <v>1050130</v>
      </c>
      <c r="AH107" s="1">
        <v>1091759</v>
      </c>
      <c r="AI107" s="1">
        <v>958533</v>
      </c>
      <c r="AJ107" s="1">
        <v>1034018</v>
      </c>
      <c r="AK107" s="1">
        <v>1031747</v>
      </c>
      <c r="AL107" s="1">
        <v>997849</v>
      </c>
      <c r="AM107" s="1">
        <v>2617</v>
      </c>
      <c r="AN107" s="1">
        <v>2345</v>
      </c>
      <c r="AO107" s="1">
        <v>2291</v>
      </c>
      <c r="BH107" s="1"/>
      <c r="BI107" s="1"/>
      <c r="BJ107" s="1"/>
      <c r="BK107" s="1"/>
      <c r="BL107" s="1"/>
      <c r="BM107" s="1"/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>
      <c r="A108" s="3" t="s">
        <v>137</v>
      </c>
      <c r="B108" s="1">
        <v>161989.33100000001</v>
      </c>
      <c r="C108" s="1">
        <v>5</v>
      </c>
      <c r="D108" s="1" t="s">
        <v>0</v>
      </c>
      <c r="E108" s="1">
        <v>37</v>
      </c>
      <c r="F108" s="1">
        <v>893730</v>
      </c>
      <c r="G108" s="1">
        <v>1127110</v>
      </c>
      <c r="H108" s="1">
        <v>1088413</v>
      </c>
      <c r="I108">
        <v>1014890</v>
      </c>
      <c r="J108">
        <v>1125165</v>
      </c>
      <c r="K108">
        <v>1112693</v>
      </c>
      <c r="L108" s="1">
        <v>1047136</v>
      </c>
      <c r="M108" s="1">
        <v>1051133</v>
      </c>
      <c r="N108" s="1">
        <v>1014486</v>
      </c>
      <c r="O108" s="1">
        <v>1325541</v>
      </c>
      <c r="P108" s="1">
        <v>1315838</v>
      </c>
      <c r="Q108" s="1">
        <v>1296350</v>
      </c>
      <c r="R108" s="1">
        <v>1275214</v>
      </c>
      <c r="S108" s="1">
        <v>1234634</v>
      </c>
      <c r="T108" s="1">
        <v>1240053</v>
      </c>
      <c r="U108" s="1">
        <v>1435685</v>
      </c>
      <c r="V108" s="1">
        <v>1444609</v>
      </c>
      <c r="W108" s="1">
        <v>1403246</v>
      </c>
      <c r="X108" s="1">
        <v>784848</v>
      </c>
      <c r="Y108" s="1">
        <v>991064</v>
      </c>
      <c r="Z108" s="1">
        <v>1076818</v>
      </c>
      <c r="AA108">
        <v>1249978</v>
      </c>
      <c r="AB108">
        <v>1187342</v>
      </c>
      <c r="AC108">
        <v>1236170</v>
      </c>
      <c r="AD108" s="1">
        <v>1116398</v>
      </c>
      <c r="AE108" s="1">
        <v>1054615</v>
      </c>
      <c r="AF108" s="1">
        <v>1033132</v>
      </c>
      <c r="AG108" s="1">
        <v>1064180</v>
      </c>
      <c r="AH108" s="1">
        <v>1103433</v>
      </c>
      <c r="AI108" s="1">
        <v>966558</v>
      </c>
      <c r="AJ108" s="1">
        <v>1033541</v>
      </c>
      <c r="AK108" s="1">
        <v>1030152</v>
      </c>
      <c r="AL108" s="1">
        <v>1000419</v>
      </c>
      <c r="AM108" s="1">
        <v>2692</v>
      </c>
      <c r="AN108" s="1">
        <v>2396</v>
      </c>
      <c r="AO108" s="1">
        <v>2174</v>
      </c>
      <c r="BH108" s="1"/>
      <c r="BI108" s="1"/>
      <c r="BJ108" s="1"/>
      <c r="BK108" s="1"/>
      <c r="BL108" s="1"/>
      <c r="BM108" s="1"/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>
      <c r="A109" s="3" t="s">
        <v>138</v>
      </c>
      <c r="B109" s="1">
        <v>165589.10999999999</v>
      </c>
      <c r="C109" s="1">
        <v>5</v>
      </c>
      <c r="D109" s="1" t="s">
        <v>0</v>
      </c>
      <c r="E109" s="1">
        <v>37</v>
      </c>
      <c r="F109" s="1">
        <v>901360</v>
      </c>
      <c r="G109" s="1">
        <v>1130063</v>
      </c>
      <c r="H109" s="1">
        <v>1097485</v>
      </c>
      <c r="I109">
        <v>1019502</v>
      </c>
      <c r="J109">
        <v>1131906</v>
      </c>
      <c r="K109">
        <v>1114327</v>
      </c>
      <c r="L109" s="1">
        <v>1058495</v>
      </c>
      <c r="M109" s="1">
        <v>1058397</v>
      </c>
      <c r="N109" s="1">
        <v>1020305</v>
      </c>
      <c r="O109" s="1">
        <v>1331738</v>
      </c>
      <c r="P109" s="1">
        <v>1323930</v>
      </c>
      <c r="Q109" s="1">
        <v>1306612</v>
      </c>
      <c r="R109" s="1">
        <v>1282980</v>
      </c>
      <c r="S109" s="1">
        <v>1245317</v>
      </c>
      <c r="T109" s="1">
        <v>1246809</v>
      </c>
      <c r="U109" s="1">
        <v>1433629</v>
      </c>
      <c r="V109" s="1">
        <v>1437075</v>
      </c>
      <c r="W109" s="1">
        <v>1404667</v>
      </c>
      <c r="X109" s="1">
        <v>793774</v>
      </c>
      <c r="Y109" s="1">
        <v>999191</v>
      </c>
      <c r="Z109" s="1">
        <v>1086933</v>
      </c>
      <c r="AA109">
        <v>1260695</v>
      </c>
      <c r="AB109">
        <v>1197193</v>
      </c>
      <c r="AC109">
        <v>1244301</v>
      </c>
      <c r="AD109" s="1">
        <v>1120577</v>
      </c>
      <c r="AE109" s="1">
        <v>1055510</v>
      </c>
      <c r="AF109" s="1">
        <v>1036268</v>
      </c>
      <c r="AG109" s="1">
        <v>1069951</v>
      </c>
      <c r="AH109" s="1">
        <v>1115030</v>
      </c>
      <c r="AI109" s="1">
        <v>975819</v>
      </c>
      <c r="AJ109" s="1">
        <v>1029744</v>
      </c>
      <c r="AK109" s="1">
        <v>1026834</v>
      </c>
      <c r="AL109" s="1">
        <v>993995</v>
      </c>
      <c r="AM109" s="1">
        <v>2720</v>
      </c>
      <c r="AN109" s="1">
        <v>2482</v>
      </c>
      <c r="AO109" s="1">
        <v>2422</v>
      </c>
      <c r="BH109" s="1"/>
      <c r="BI109" s="1"/>
      <c r="BJ109" s="1"/>
      <c r="BK109" s="1"/>
      <c r="BL109" s="1"/>
      <c r="BM109" s="1"/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>
      <c r="A110" s="3" t="s">
        <v>139</v>
      </c>
      <c r="B110" s="1">
        <v>169188.894</v>
      </c>
      <c r="C110" s="1">
        <v>5.0999999999999996</v>
      </c>
      <c r="D110" s="1" t="s">
        <v>0</v>
      </c>
      <c r="E110" s="1">
        <v>37</v>
      </c>
      <c r="F110" s="1">
        <v>904402</v>
      </c>
      <c r="G110" s="1">
        <v>1135137</v>
      </c>
      <c r="H110" s="1">
        <v>1102166</v>
      </c>
      <c r="I110">
        <v>1021174</v>
      </c>
      <c r="J110">
        <v>1134229</v>
      </c>
      <c r="K110">
        <v>1117954</v>
      </c>
      <c r="L110" s="1">
        <v>1066789</v>
      </c>
      <c r="M110" s="1">
        <v>1062474</v>
      </c>
      <c r="N110" s="1">
        <v>1023829</v>
      </c>
      <c r="O110" s="1">
        <v>1333403</v>
      </c>
      <c r="P110" s="1">
        <v>1328012</v>
      </c>
      <c r="Q110" s="1">
        <v>1311442</v>
      </c>
      <c r="R110" s="1">
        <v>1280386</v>
      </c>
      <c r="S110" s="1">
        <v>1246018</v>
      </c>
      <c r="T110" s="1">
        <v>1253560</v>
      </c>
      <c r="U110" s="1">
        <v>1424634</v>
      </c>
      <c r="V110" s="1">
        <v>1423995</v>
      </c>
      <c r="W110" s="1">
        <v>1397036</v>
      </c>
      <c r="X110" s="1">
        <v>801509</v>
      </c>
      <c r="Y110" s="1">
        <v>1005535</v>
      </c>
      <c r="Z110" s="1">
        <v>1093445</v>
      </c>
      <c r="AA110">
        <v>1264515</v>
      </c>
      <c r="AB110">
        <v>1200181</v>
      </c>
      <c r="AC110">
        <v>1244625</v>
      </c>
      <c r="AD110" s="1">
        <v>1115518</v>
      </c>
      <c r="AE110" s="1">
        <v>1053271</v>
      </c>
      <c r="AF110" s="1">
        <v>1034653</v>
      </c>
      <c r="AG110" s="1">
        <v>1072751</v>
      </c>
      <c r="AH110" s="1">
        <v>1114784</v>
      </c>
      <c r="AI110" s="1">
        <v>979558</v>
      </c>
      <c r="AJ110" s="1">
        <v>1019326</v>
      </c>
      <c r="AK110" s="1">
        <v>1015389</v>
      </c>
      <c r="AL110" s="1">
        <v>983435</v>
      </c>
      <c r="AM110" s="1">
        <v>2741</v>
      </c>
      <c r="AN110" s="1">
        <v>2353</v>
      </c>
      <c r="AO110" s="1">
        <v>2297</v>
      </c>
      <c r="BH110" s="1"/>
      <c r="BI110" s="1"/>
      <c r="BJ110" s="1"/>
      <c r="BK110" s="1"/>
      <c r="BL110" s="1"/>
      <c r="BM110" s="1"/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>
      <c r="A111" s="3" t="s">
        <v>140</v>
      </c>
      <c r="B111" s="1">
        <v>172788.67300000001</v>
      </c>
      <c r="C111" s="1">
        <v>5</v>
      </c>
      <c r="D111" s="1" t="s">
        <v>0</v>
      </c>
      <c r="E111" s="1">
        <v>37</v>
      </c>
      <c r="F111" s="1">
        <v>905449</v>
      </c>
      <c r="G111" s="1">
        <v>1139400</v>
      </c>
      <c r="H111" s="1">
        <v>1102291</v>
      </c>
      <c r="I111">
        <v>1026978</v>
      </c>
      <c r="J111">
        <v>1140316</v>
      </c>
      <c r="K111">
        <v>1121923</v>
      </c>
      <c r="L111" s="1">
        <v>1072987</v>
      </c>
      <c r="M111" s="1">
        <v>1068688</v>
      </c>
      <c r="N111" s="1">
        <v>1027065</v>
      </c>
      <c r="O111" s="1">
        <v>1334604</v>
      </c>
      <c r="P111" s="1">
        <v>1328700</v>
      </c>
      <c r="Q111" s="1">
        <v>1312645</v>
      </c>
      <c r="R111" s="1">
        <v>1286392</v>
      </c>
      <c r="S111" s="1">
        <v>1248140</v>
      </c>
      <c r="T111" s="1">
        <v>1252519</v>
      </c>
      <c r="U111" s="1">
        <v>1414291</v>
      </c>
      <c r="V111" s="1">
        <v>1417110</v>
      </c>
      <c r="W111" s="1">
        <v>1393997</v>
      </c>
      <c r="X111" s="1">
        <v>808948</v>
      </c>
      <c r="Y111" s="1">
        <v>1013715</v>
      </c>
      <c r="Z111" s="1">
        <v>1100082</v>
      </c>
      <c r="AA111">
        <v>1271596</v>
      </c>
      <c r="AB111">
        <v>1208217</v>
      </c>
      <c r="AC111">
        <v>1251250</v>
      </c>
      <c r="AD111" s="1">
        <v>1112946</v>
      </c>
      <c r="AE111" s="1">
        <v>1050520</v>
      </c>
      <c r="AF111" s="1">
        <v>1029515</v>
      </c>
      <c r="AG111" s="1">
        <v>1080278</v>
      </c>
      <c r="AH111" s="1">
        <v>1118626</v>
      </c>
      <c r="AI111" s="1">
        <v>986050</v>
      </c>
      <c r="AJ111" s="1">
        <v>1010048</v>
      </c>
      <c r="AK111" s="1">
        <v>1006258</v>
      </c>
      <c r="AL111" s="1">
        <v>977062</v>
      </c>
      <c r="AM111" s="1">
        <v>2795</v>
      </c>
      <c r="AN111" s="1">
        <v>2477</v>
      </c>
      <c r="AO111" s="1">
        <v>2203</v>
      </c>
      <c r="BH111" s="1"/>
      <c r="BI111" s="1"/>
      <c r="BJ111" s="1"/>
      <c r="BK111" s="1"/>
      <c r="BL111" s="1"/>
      <c r="BM111" s="1"/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>
      <c r="A112" s="3" t="s">
        <v>141</v>
      </c>
      <c r="B112" s="1">
        <v>176388.44699999999</v>
      </c>
      <c r="C112" s="1">
        <v>5.0999999999999996</v>
      </c>
      <c r="D112" s="1" t="s">
        <v>0</v>
      </c>
      <c r="E112" s="1">
        <v>37</v>
      </c>
      <c r="F112" s="1">
        <v>904404</v>
      </c>
      <c r="G112" s="1">
        <v>1138459</v>
      </c>
      <c r="H112" s="1">
        <v>1100343</v>
      </c>
      <c r="I112">
        <v>1023789</v>
      </c>
      <c r="J112">
        <v>1134652</v>
      </c>
      <c r="K112">
        <v>1119122</v>
      </c>
      <c r="L112" s="1">
        <v>1074235</v>
      </c>
      <c r="M112" s="1">
        <v>1068235</v>
      </c>
      <c r="N112" s="1">
        <v>1023105</v>
      </c>
      <c r="O112" s="1">
        <v>1332721</v>
      </c>
      <c r="P112" s="1">
        <v>1326338</v>
      </c>
      <c r="Q112" s="1">
        <v>1310355</v>
      </c>
      <c r="R112" s="1">
        <v>1280645</v>
      </c>
      <c r="S112" s="1">
        <v>1245391</v>
      </c>
      <c r="T112" s="1">
        <v>1246724</v>
      </c>
      <c r="U112" s="1">
        <v>1394175</v>
      </c>
      <c r="V112" s="1">
        <v>1397199</v>
      </c>
      <c r="W112" s="1">
        <v>1373452</v>
      </c>
      <c r="X112" s="1">
        <v>813318</v>
      </c>
      <c r="Y112" s="1">
        <v>1010785</v>
      </c>
      <c r="Z112" s="1">
        <v>1097229</v>
      </c>
      <c r="AA112">
        <v>1265603</v>
      </c>
      <c r="AB112">
        <v>1204816</v>
      </c>
      <c r="AC112">
        <v>1244223</v>
      </c>
      <c r="AD112" s="1">
        <v>1102628</v>
      </c>
      <c r="AE112" s="1">
        <v>1040378</v>
      </c>
      <c r="AF112" s="1">
        <v>1016587</v>
      </c>
      <c r="AG112" s="1">
        <v>1077487</v>
      </c>
      <c r="AH112" s="1">
        <v>1115184</v>
      </c>
      <c r="AI112" s="1">
        <v>979957</v>
      </c>
      <c r="AJ112" s="1">
        <v>992065</v>
      </c>
      <c r="AK112" s="1">
        <v>994857</v>
      </c>
      <c r="AL112" s="1">
        <v>959187</v>
      </c>
      <c r="AM112" s="1">
        <v>2722</v>
      </c>
      <c r="AN112" s="1">
        <v>2492</v>
      </c>
      <c r="AO112" s="1">
        <v>2260</v>
      </c>
      <c r="BH112" s="1"/>
      <c r="BI112" s="1"/>
      <c r="BJ112" s="1"/>
      <c r="BK112" s="1"/>
      <c r="BL112" s="1"/>
      <c r="BM112" s="1"/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>
      <c r="A113" s="3" t="s">
        <v>142</v>
      </c>
      <c r="B113" s="1">
        <v>179988.22700000001</v>
      </c>
      <c r="C113" s="1">
        <v>4.9000000000000004</v>
      </c>
      <c r="D113" s="1" t="s">
        <v>0</v>
      </c>
      <c r="E113" s="1">
        <v>37</v>
      </c>
      <c r="F113" s="1">
        <v>905876</v>
      </c>
      <c r="G113" s="1">
        <v>1132574</v>
      </c>
      <c r="H113" s="1">
        <v>1100625</v>
      </c>
      <c r="I113">
        <v>1023413</v>
      </c>
      <c r="J113">
        <v>1128686</v>
      </c>
      <c r="K113">
        <v>1110663</v>
      </c>
      <c r="L113" s="1">
        <v>1073750</v>
      </c>
      <c r="M113" s="1">
        <v>1063936</v>
      </c>
      <c r="N113" s="1">
        <v>1021815</v>
      </c>
      <c r="O113" s="1">
        <v>1328924</v>
      </c>
      <c r="P113" s="1">
        <v>1322043</v>
      </c>
      <c r="Q113" s="1">
        <v>1305464</v>
      </c>
      <c r="R113" s="1">
        <v>1277201</v>
      </c>
      <c r="S113" s="1">
        <v>1238394</v>
      </c>
      <c r="T113" s="1">
        <v>1243920</v>
      </c>
      <c r="U113" s="1">
        <v>1381204</v>
      </c>
      <c r="V113" s="1">
        <v>1381312</v>
      </c>
      <c r="W113" s="1">
        <v>1357080</v>
      </c>
      <c r="X113" s="1">
        <v>815210</v>
      </c>
      <c r="Y113" s="1">
        <v>1012390</v>
      </c>
      <c r="Z113" s="1">
        <v>1095027</v>
      </c>
      <c r="AA113">
        <v>1265394</v>
      </c>
      <c r="AB113">
        <v>1207414</v>
      </c>
      <c r="AC113">
        <v>1239446</v>
      </c>
      <c r="AD113" s="1">
        <v>1089898</v>
      </c>
      <c r="AE113" s="1">
        <v>1025733</v>
      </c>
      <c r="AF113" s="1">
        <v>1004409</v>
      </c>
      <c r="AG113" s="1">
        <v>1074528</v>
      </c>
      <c r="AH113" s="1">
        <v>1104909</v>
      </c>
      <c r="AI113" s="1">
        <v>974503</v>
      </c>
      <c r="AJ113" s="1">
        <v>977350</v>
      </c>
      <c r="AK113" s="1">
        <v>981080</v>
      </c>
      <c r="AL113" s="1">
        <v>945575</v>
      </c>
      <c r="AM113" s="1">
        <v>2685</v>
      </c>
      <c r="AN113" s="1">
        <v>2523</v>
      </c>
      <c r="AO113" s="1">
        <v>2359</v>
      </c>
      <c r="BH113" s="1"/>
      <c r="BI113" s="1"/>
      <c r="BJ113" s="1"/>
      <c r="BK113" s="1"/>
      <c r="BL113" s="1"/>
      <c r="BM113" s="1"/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>
      <c r="A114" s="3" t="s">
        <v>143</v>
      </c>
      <c r="B114" s="1">
        <v>183588.01</v>
      </c>
      <c r="C114" s="1">
        <v>4.9000000000000004</v>
      </c>
      <c r="D114" s="1" t="s">
        <v>0</v>
      </c>
      <c r="E114" s="1">
        <v>37</v>
      </c>
      <c r="F114" s="1">
        <v>901723</v>
      </c>
      <c r="G114" s="1">
        <v>1128255</v>
      </c>
      <c r="H114" s="1">
        <v>1093382</v>
      </c>
      <c r="I114">
        <v>1016477</v>
      </c>
      <c r="J114">
        <v>1121232</v>
      </c>
      <c r="K114">
        <v>1104242</v>
      </c>
      <c r="L114" s="1">
        <v>1068624</v>
      </c>
      <c r="M114" s="1">
        <v>1064331</v>
      </c>
      <c r="N114" s="1">
        <v>1016678</v>
      </c>
      <c r="O114" s="1">
        <v>1320261</v>
      </c>
      <c r="P114" s="1">
        <v>1315851</v>
      </c>
      <c r="Q114" s="1">
        <v>1302855</v>
      </c>
      <c r="R114" s="1">
        <v>1267143</v>
      </c>
      <c r="S114" s="1">
        <v>1233455</v>
      </c>
      <c r="T114" s="1">
        <v>1232615</v>
      </c>
      <c r="U114" s="1">
        <v>1355819</v>
      </c>
      <c r="V114" s="1">
        <v>1361896</v>
      </c>
      <c r="W114" s="1">
        <v>1336524</v>
      </c>
      <c r="X114" s="1">
        <v>816165</v>
      </c>
      <c r="Y114" s="1">
        <v>1017477</v>
      </c>
      <c r="Z114" s="1">
        <v>1094876</v>
      </c>
      <c r="AA114">
        <v>1260431</v>
      </c>
      <c r="AB114">
        <v>1197944</v>
      </c>
      <c r="AC114">
        <v>1237716</v>
      </c>
      <c r="AD114" s="1">
        <v>1073925</v>
      </c>
      <c r="AE114" s="1">
        <v>1011603</v>
      </c>
      <c r="AF114" s="1">
        <v>992634</v>
      </c>
      <c r="AG114" s="1">
        <v>1072003</v>
      </c>
      <c r="AH114" s="1">
        <v>1099256</v>
      </c>
      <c r="AI114" s="1">
        <v>975820</v>
      </c>
      <c r="AJ114" s="1">
        <v>962893</v>
      </c>
      <c r="AK114" s="1">
        <v>964058</v>
      </c>
      <c r="AL114" s="1">
        <v>929237</v>
      </c>
      <c r="AM114" s="1">
        <v>2734</v>
      </c>
      <c r="AN114" s="1">
        <v>2428</v>
      </c>
      <c r="AO114" s="1">
        <v>2296</v>
      </c>
      <c r="BH114" s="1"/>
      <c r="BI114" s="1"/>
      <c r="BJ114" s="1"/>
      <c r="BK114" s="1"/>
      <c r="BL114" s="1"/>
      <c r="BM114" s="1"/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>
      <c r="A115" s="3" t="s">
        <v>144</v>
      </c>
      <c r="B115" s="1">
        <v>187187.785</v>
      </c>
      <c r="C115" s="1">
        <v>5</v>
      </c>
      <c r="D115" s="1" t="s">
        <v>0</v>
      </c>
      <c r="E115" s="1">
        <v>37</v>
      </c>
      <c r="F115" s="1">
        <v>903973</v>
      </c>
      <c r="G115" s="1">
        <v>1128427</v>
      </c>
      <c r="H115" s="1">
        <v>1092821</v>
      </c>
      <c r="I115">
        <v>1016756</v>
      </c>
      <c r="J115">
        <v>1117557</v>
      </c>
      <c r="K115">
        <v>1098919</v>
      </c>
      <c r="L115" s="1">
        <v>1072483</v>
      </c>
      <c r="M115" s="1">
        <v>1063046</v>
      </c>
      <c r="N115" s="1">
        <v>1017355</v>
      </c>
      <c r="O115" s="1">
        <v>1315079</v>
      </c>
      <c r="P115" s="1">
        <v>1316220</v>
      </c>
      <c r="Q115" s="1">
        <v>1303645</v>
      </c>
      <c r="R115" s="1">
        <v>1264627</v>
      </c>
      <c r="S115" s="1">
        <v>1230486</v>
      </c>
      <c r="T115" s="1">
        <v>1231562</v>
      </c>
      <c r="U115" s="1">
        <v>1345175</v>
      </c>
      <c r="V115" s="1">
        <v>1339757</v>
      </c>
      <c r="W115" s="1">
        <v>1323716</v>
      </c>
      <c r="X115" s="1">
        <v>823047</v>
      </c>
      <c r="Y115" s="1">
        <v>1017306</v>
      </c>
      <c r="Z115" s="1">
        <v>1094016</v>
      </c>
      <c r="AA115">
        <v>1259738</v>
      </c>
      <c r="AB115">
        <v>1198311</v>
      </c>
      <c r="AC115">
        <v>1233448</v>
      </c>
      <c r="AD115" s="1">
        <v>1064035</v>
      </c>
      <c r="AE115" s="1">
        <v>1004341</v>
      </c>
      <c r="AF115" s="1">
        <v>987016</v>
      </c>
      <c r="AG115" s="1">
        <v>1071901</v>
      </c>
      <c r="AH115" s="1">
        <v>1101407</v>
      </c>
      <c r="AI115" s="1">
        <v>975664</v>
      </c>
      <c r="AJ115" s="1">
        <v>951834</v>
      </c>
      <c r="AK115" s="1">
        <v>956073</v>
      </c>
      <c r="AL115" s="1">
        <v>917865</v>
      </c>
      <c r="AM115" s="1">
        <v>2724</v>
      </c>
      <c r="AN115" s="1">
        <v>2371</v>
      </c>
      <c r="AO115" s="1">
        <v>2309</v>
      </c>
      <c r="BH115" s="1"/>
      <c r="BI115" s="1"/>
      <c r="BJ115" s="1"/>
      <c r="BK115" s="1"/>
      <c r="BL115" s="1"/>
      <c r="BM115" s="1"/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>
      <c r="A116" s="3" t="s">
        <v>145</v>
      </c>
      <c r="B116" s="1">
        <v>190787.565</v>
      </c>
      <c r="C116" s="1">
        <v>5</v>
      </c>
      <c r="D116" s="1" t="s">
        <v>0</v>
      </c>
      <c r="E116" s="1">
        <v>37</v>
      </c>
      <c r="F116" s="1">
        <v>905954</v>
      </c>
      <c r="G116" s="1">
        <v>1122703</v>
      </c>
      <c r="H116" s="1">
        <v>1091538</v>
      </c>
      <c r="I116">
        <v>1016813</v>
      </c>
      <c r="J116">
        <v>1113929</v>
      </c>
      <c r="K116">
        <v>1097233</v>
      </c>
      <c r="L116" s="1">
        <v>1074613</v>
      </c>
      <c r="M116" s="1">
        <v>1067126</v>
      </c>
      <c r="N116" s="1">
        <v>1015869</v>
      </c>
      <c r="O116" s="1">
        <v>1313275</v>
      </c>
      <c r="P116" s="1">
        <v>1314439</v>
      </c>
      <c r="Q116" s="1">
        <v>1303408</v>
      </c>
      <c r="R116" s="1">
        <v>1260164</v>
      </c>
      <c r="S116" s="1">
        <v>1225119</v>
      </c>
      <c r="T116" s="1">
        <v>1233368</v>
      </c>
      <c r="U116" s="1">
        <v>1327258</v>
      </c>
      <c r="V116" s="1">
        <v>1329704</v>
      </c>
      <c r="W116" s="1">
        <v>1309172</v>
      </c>
      <c r="X116" s="1">
        <v>826602</v>
      </c>
      <c r="Y116" s="1">
        <v>1021588</v>
      </c>
      <c r="Z116" s="1">
        <v>1094174</v>
      </c>
      <c r="AA116">
        <v>1256384</v>
      </c>
      <c r="AB116">
        <v>1198875</v>
      </c>
      <c r="AC116">
        <v>1232152</v>
      </c>
      <c r="AD116" s="1">
        <v>1054565</v>
      </c>
      <c r="AE116" s="1">
        <v>996604</v>
      </c>
      <c r="AF116" s="1">
        <v>978099</v>
      </c>
      <c r="AG116" s="1">
        <v>1071149</v>
      </c>
      <c r="AH116" s="1">
        <v>1102164</v>
      </c>
      <c r="AI116" s="1">
        <v>977441</v>
      </c>
      <c r="AJ116" s="1">
        <v>942063</v>
      </c>
      <c r="AK116" s="1">
        <v>939427</v>
      </c>
      <c r="AL116" s="1">
        <v>901652</v>
      </c>
      <c r="AM116" s="1">
        <v>2647</v>
      </c>
      <c r="AN116" s="1">
        <v>2357</v>
      </c>
      <c r="AO116" s="1">
        <v>2201</v>
      </c>
      <c r="BH116" s="1"/>
      <c r="BI116" s="1"/>
      <c r="BJ116" s="1"/>
      <c r="BK116" s="1"/>
      <c r="BL116" s="1"/>
      <c r="BM116" s="1"/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>
      <c r="A117" s="3" t="s">
        <v>146</v>
      </c>
      <c r="B117" s="1">
        <v>194387.348</v>
      </c>
      <c r="C117" s="1">
        <v>5</v>
      </c>
      <c r="D117" s="1" t="s">
        <v>0</v>
      </c>
      <c r="E117" s="1">
        <v>37</v>
      </c>
      <c r="F117" s="1">
        <v>906539</v>
      </c>
      <c r="G117" s="1">
        <v>1122127</v>
      </c>
      <c r="H117" s="1">
        <v>1087996</v>
      </c>
      <c r="I117">
        <v>1015168</v>
      </c>
      <c r="J117">
        <v>1107815</v>
      </c>
      <c r="K117">
        <v>1091618</v>
      </c>
      <c r="L117" s="1">
        <v>1073226</v>
      </c>
      <c r="M117" s="1">
        <v>1066335</v>
      </c>
      <c r="N117" s="1">
        <v>1012976</v>
      </c>
      <c r="O117" s="1">
        <v>1310714</v>
      </c>
      <c r="P117" s="1">
        <v>1307570</v>
      </c>
      <c r="Q117" s="1">
        <v>1301918</v>
      </c>
      <c r="R117" s="1">
        <v>1257146</v>
      </c>
      <c r="S117" s="1">
        <v>1223602</v>
      </c>
      <c r="T117" s="1">
        <v>1228980</v>
      </c>
      <c r="U117" s="1">
        <v>1311542</v>
      </c>
      <c r="V117" s="1">
        <v>1312786</v>
      </c>
      <c r="W117" s="1">
        <v>1301271</v>
      </c>
      <c r="X117" s="1">
        <v>833821</v>
      </c>
      <c r="Y117" s="1">
        <v>1023362</v>
      </c>
      <c r="Z117" s="1">
        <v>1097597</v>
      </c>
      <c r="AA117">
        <v>1255292</v>
      </c>
      <c r="AB117">
        <v>1196649</v>
      </c>
      <c r="AC117">
        <v>1234577</v>
      </c>
      <c r="AD117" s="1">
        <v>1046632</v>
      </c>
      <c r="AE117" s="1">
        <v>988832</v>
      </c>
      <c r="AF117" s="1">
        <v>968522</v>
      </c>
      <c r="AG117" s="1">
        <v>1070594</v>
      </c>
      <c r="AH117" s="1">
        <v>1098343</v>
      </c>
      <c r="AI117" s="1">
        <v>977931</v>
      </c>
      <c r="AJ117" s="1">
        <v>928665</v>
      </c>
      <c r="AK117" s="1">
        <v>930192</v>
      </c>
      <c r="AL117" s="1">
        <v>893002</v>
      </c>
      <c r="AM117" s="1">
        <v>2625</v>
      </c>
      <c r="AN117" s="1">
        <v>2481</v>
      </c>
      <c r="AO117" s="1">
        <v>2285</v>
      </c>
      <c r="BH117" s="1"/>
      <c r="BI117" s="1"/>
      <c r="BJ117" s="1"/>
      <c r="BK117" s="1"/>
      <c r="BL117" s="1"/>
      <c r="BM117" s="1"/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>
      <c r="A118" s="3" t="s">
        <v>147</v>
      </c>
      <c r="B118" s="1">
        <v>197987.12299999999</v>
      </c>
      <c r="C118" s="1">
        <v>5</v>
      </c>
      <c r="D118" s="1" t="s">
        <v>0</v>
      </c>
      <c r="E118" s="1">
        <v>37</v>
      </c>
      <c r="F118" s="1">
        <v>908006</v>
      </c>
      <c r="G118" s="1">
        <v>1123258</v>
      </c>
      <c r="H118" s="1">
        <v>1085543</v>
      </c>
      <c r="I118">
        <v>1016595</v>
      </c>
      <c r="J118">
        <v>1105169</v>
      </c>
      <c r="K118">
        <v>1091138</v>
      </c>
      <c r="L118" s="1">
        <v>1072736</v>
      </c>
      <c r="M118" s="1">
        <v>1063243</v>
      </c>
      <c r="N118" s="1">
        <v>1012683</v>
      </c>
      <c r="O118" s="1">
        <v>1311193</v>
      </c>
      <c r="P118" s="1">
        <v>1304897</v>
      </c>
      <c r="Q118" s="1">
        <v>1299725</v>
      </c>
      <c r="R118" s="1">
        <v>1257496</v>
      </c>
      <c r="S118" s="1">
        <v>1224967</v>
      </c>
      <c r="T118" s="1">
        <v>1225111</v>
      </c>
      <c r="U118" s="1">
        <v>1296608</v>
      </c>
      <c r="V118" s="1">
        <v>1300003</v>
      </c>
      <c r="W118" s="1">
        <v>1283736</v>
      </c>
      <c r="X118" s="1">
        <v>837325</v>
      </c>
      <c r="Y118" s="1">
        <v>1029556</v>
      </c>
      <c r="Z118" s="1">
        <v>1101978</v>
      </c>
      <c r="AA118">
        <v>1254890</v>
      </c>
      <c r="AB118">
        <v>1199680</v>
      </c>
      <c r="AC118">
        <v>1234813</v>
      </c>
      <c r="AD118" s="1">
        <v>1035471</v>
      </c>
      <c r="AE118" s="1">
        <v>982868</v>
      </c>
      <c r="AF118" s="1">
        <v>957916</v>
      </c>
      <c r="AG118" s="1">
        <v>1071978</v>
      </c>
      <c r="AH118" s="1">
        <v>1098495</v>
      </c>
      <c r="AI118" s="1">
        <v>979494</v>
      </c>
      <c r="AJ118" s="1">
        <v>922475</v>
      </c>
      <c r="AK118" s="1">
        <v>917440</v>
      </c>
      <c r="AL118" s="1">
        <v>884164</v>
      </c>
      <c r="AM118" s="1">
        <v>2621</v>
      </c>
      <c r="AN118" s="1">
        <v>2439</v>
      </c>
      <c r="AO118" s="1">
        <v>2089</v>
      </c>
      <c r="BH118" s="1"/>
      <c r="BI118" s="1"/>
      <c r="BJ118" s="1"/>
      <c r="BK118" s="1"/>
      <c r="BL118" s="1"/>
      <c r="BM118" s="1"/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>
      <c r="A119" s="3" t="s">
        <v>148</v>
      </c>
      <c r="B119" s="1">
        <v>201586.90299999999</v>
      </c>
      <c r="C119" s="1">
        <v>5</v>
      </c>
      <c r="D119" s="1" t="s">
        <v>0</v>
      </c>
      <c r="E119" s="1">
        <v>37</v>
      </c>
      <c r="F119" s="1">
        <v>908150</v>
      </c>
      <c r="G119" s="1">
        <v>1120513</v>
      </c>
      <c r="H119" s="1">
        <v>1090340</v>
      </c>
      <c r="I119">
        <v>1014382</v>
      </c>
      <c r="J119">
        <v>1099205</v>
      </c>
      <c r="K119">
        <v>1086500</v>
      </c>
      <c r="L119" s="1">
        <v>1074653</v>
      </c>
      <c r="M119" s="1">
        <v>1064895</v>
      </c>
      <c r="N119" s="1">
        <v>1011346</v>
      </c>
      <c r="O119" s="1">
        <v>1301407</v>
      </c>
      <c r="P119" s="1">
        <v>1303484</v>
      </c>
      <c r="Q119" s="1">
        <v>1296812</v>
      </c>
      <c r="R119" s="1">
        <v>1253419</v>
      </c>
      <c r="S119" s="1">
        <v>1221131</v>
      </c>
      <c r="T119" s="1">
        <v>1223529</v>
      </c>
      <c r="U119" s="1">
        <v>1283052</v>
      </c>
      <c r="V119" s="1">
        <v>1283958</v>
      </c>
      <c r="W119" s="1">
        <v>1269249</v>
      </c>
      <c r="X119" s="1">
        <v>843804</v>
      </c>
      <c r="Y119" s="1">
        <v>1029220</v>
      </c>
      <c r="Z119" s="1">
        <v>1098376</v>
      </c>
      <c r="AA119">
        <v>1252863</v>
      </c>
      <c r="AB119">
        <v>1200907</v>
      </c>
      <c r="AC119">
        <v>1232524</v>
      </c>
      <c r="AD119" s="1">
        <v>1028452</v>
      </c>
      <c r="AE119" s="1">
        <v>972977</v>
      </c>
      <c r="AF119" s="1">
        <v>952680</v>
      </c>
      <c r="AG119" s="1">
        <v>1070281</v>
      </c>
      <c r="AH119" s="1">
        <v>1095936</v>
      </c>
      <c r="AI119" s="1">
        <v>980174</v>
      </c>
      <c r="AJ119" s="1">
        <v>910908</v>
      </c>
      <c r="AK119" s="1">
        <v>910296</v>
      </c>
      <c r="AL119" s="1">
        <v>873260</v>
      </c>
      <c r="AM119" s="1">
        <v>2534</v>
      </c>
      <c r="AN119" s="1">
        <v>2398</v>
      </c>
      <c r="AO119" s="1">
        <v>2370</v>
      </c>
      <c r="BH119" s="1"/>
      <c r="BI119" s="1"/>
      <c r="BJ119" s="1"/>
      <c r="BK119" s="1"/>
      <c r="BL119" s="1"/>
      <c r="BM119" s="1"/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>
      <c r="A120" s="3" t="s">
        <v>149</v>
      </c>
      <c r="B120" s="1">
        <v>205186.682</v>
      </c>
      <c r="C120" s="1">
        <v>5</v>
      </c>
      <c r="D120" s="1" t="s">
        <v>0</v>
      </c>
      <c r="E120" s="1">
        <v>37</v>
      </c>
      <c r="F120" s="1">
        <v>913474</v>
      </c>
      <c r="G120" s="1">
        <v>1119095</v>
      </c>
      <c r="H120" s="1">
        <v>1084824</v>
      </c>
      <c r="I120">
        <v>1014711</v>
      </c>
      <c r="J120">
        <v>1097754</v>
      </c>
      <c r="K120">
        <v>1079206</v>
      </c>
      <c r="L120" s="1">
        <v>1072919</v>
      </c>
      <c r="M120" s="1">
        <v>1065012</v>
      </c>
      <c r="N120" s="1">
        <v>1005406</v>
      </c>
      <c r="O120" s="1">
        <v>1301472</v>
      </c>
      <c r="P120" s="1">
        <v>1298390</v>
      </c>
      <c r="Q120" s="1">
        <v>1291559</v>
      </c>
      <c r="R120" s="1">
        <v>1250350</v>
      </c>
      <c r="S120" s="1">
        <v>1220616</v>
      </c>
      <c r="T120" s="1">
        <v>1219456</v>
      </c>
      <c r="U120" s="1">
        <v>1267958</v>
      </c>
      <c r="V120" s="1">
        <v>1266270</v>
      </c>
      <c r="W120" s="1">
        <v>1256205</v>
      </c>
      <c r="X120" s="1">
        <v>849989</v>
      </c>
      <c r="Y120" s="1">
        <v>1036365</v>
      </c>
      <c r="Z120" s="1">
        <v>1104181</v>
      </c>
      <c r="AA120">
        <v>1252158</v>
      </c>
      <c r="AB120">
        <v>1202130</v>
      </c>
      <c r="AC120">
        <v>1232451</v>
      </c>
      <c r="AD120" s="1">
        <v>1017505</v>
      </c>
      <c r="AE120" s="1">
        <v>964042</v>
      </c>
      <c r="AF120" s="1">
        <v>939601</v>
      </c>
      <c r="AG120" s="1">
        <v>1067175</v>
      </c>
      <c r="AH120" s="1">
        <v>1096744</v>
      </c>
      <c r="AI120" s="1">
        <v>980403</v>
      </c>
      <c r="AJ120" s="1">
        <v>898650</v>
      </c>
      <c r="AK120" s="1">
        <v>903697</v>
      </c>
      <c r="AL120" s="1">
        <v>862296</v>
      </c>
      <c r="AM120" s="1">
        <v>2733</v>
      </c>
      <c r="AN120" s="1">
        <v>2399</v>
      </c>
      <c r="AO120" s="1">
        <v>2239</v>
      </c>
      <c r="BH120" s="1"/>
      <c r="BI120" s="1"/>
      <c r="BJ120" s="1"/>
      <c r="BK120" s="1"/>
      <c r="BL120" s="1"/>
      <c r="BM120" s="1"/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>
      <c r="A121" s="3" t="s">
        <v>150</v>
      </c>
      <c r="B121" s="1">
        <v>208786.46100000001</v>
      </c>
      <c r="C121" s="1">
        <v>4.9000000000000004</v>
      </c>
      <c r="D121" s="1" t="s">
        <v>0</v>
      </c>
      <c r="E121" s="1">
        <v>37</v>
      </c>
      <c r="F121" s="1">
        <v>912111</v>
      </c>
      <c r="G121" s="1">
        <v>1118200</v>
      </c>
      <c r="H121" s="1">
        <v>1083862</v>
      </c>
      <c r="I121">
        <v>1011856</v>
      </c>
      <c r="J121">
        <v>1094622</v>
      </c>
      <c r="K121">
        <v>1086659</v>
      </c>
      <c r="L121" s="1">
        <v>1075777</v>
      </c>
      <c r="M121" s="1">
        <v>1065428</v>
      </c>
      <c r="N121" s="1">
        <v>1011608</v>
      </c>
      <c r="O121" s="1">
        <v>1303715</v>
      </c>
      <c r="P121" s="1">
        <v>1291187</v>
      </c>
      <c r="Q121" s="1">
        <v>1288097</v>
      </c>
      <c r="R121" s="1">
        <v>1251030</v>
      </c>
      <c r="S121" s="1">
        <v>1219211</v>
      </c>
      <c r="T121" s="1">
        <v>1217194</v>
      </c>
      <c r="U121" s="1">
        <v>1247779</v>
      </c>
      <c r="V121" s="1">
        <v>1250349</v>
      </c>
      <c r="W121" s="1">
        <v>1242120</v>
      </c>
      <c r="X121" s="1">
        <v>856389</v>
      </c>
      <c r="Y121" s="1">
        <v>1042730</v>
      </c>
      <c r="Z121" s="1">
        <v>1108401</v>
      </c>
      <c r="AA121">
        <v>1250347</v>
      </c>
      <c r="AB121">
        <v>1199420</v>
      </c>
      <c r="AC121">
        <v>1232550</v>
      </c>
      <c r="AD121" s="1">
        <v>1009658</v>
      </c>
      <c r="AE121" s="1">
        <v>955060</v>
      </c>
      <c r="AF121" s="1">
        <v>928968</v>
      </c>
      <c r="AG121" s="1">
        <v>1073028</v>
      </c>
      <c r="AH121" s="1">
        <v>1100221</v>
      </c>
      <c r="AI121" s="1">
        <v>984370</v>
      </c>
      <c r="AJ121" s="1">
        <v>889027</v>
      </c>
      <c r="AK121" s="1">
        <v>894870</v>
      </c>
      <c r="AL121" s="1">
        <v>851827</v>
      </c>
      <c r="AM121" s="1">
        <v>2599</v>
      </c>
      <c r="AN121" s="1">
        <v>2411</v>
      </c>
      <c r="AO121" s="1">
        <v>2289</v>
      </c>
      <c r="BH121" s="1"/>
      <c r="BI121" s="1"/>
      <c r="BJ121" s="1"/>
      <c r="BK121" s="1"/>
      <c r="BL121" s="1"/>
      <c r="BM121" s="1"/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>
      <c r="A122" s="3" t="s">
        <v>185</v>
      </c>
      <c r="B122" s="1">
        <v>212386.24</v>
      </c>
      <c r="C122" s="1">
        <v>5</v>
      </c>
      <c r="D122" s="1" t="s">
        <v>0</v>
      </c>
      <c r="E122" s="1">
        <v>37</v>
      </c>
      <c r="F122" s="1">
        <v>915597</v>
      </c>
      <c r="G122" s="1">
        <v>1117028</v>
      </c>
      <c r="H122" s="1">
        <v>1084164</v>
      </c>
      <c r="I122">
        <v>1010711</v>
      </c>
      <c r="J122">
        <v>1089196</v>
      </c>
      <c r="K122">
        <v>1075720</v>
      </c>
      <c r="L122" s="1">
        <v>1071094</v>
      </c>
      <c r="M122" s="1">
        <v>1065055</v>
      </c>
      <c r="N122" s="1">
        <v>1007842</v>
      </c>
      <c r="O122" s="1">
        <v>1292598</v>
      </c>
      <c r="P122" s="1">
        <v>1290275</v>
      </c>
      <c r="Q122" s="1">
        <v>1288467</v>
      </c>
      <c r="R122" s="1">
        <v>1245145</v>
      </c>
      <c r="S122" s="1">
        <v>1221440</v>
      </c>
      <c r="T122" s="1">
        <v>1216948</v>
      </c>
      <c r="U122" s="1">
        <v>1233649</v>
      </c>
      <c r="V122" s="1">
        <v>1233491</v>
      </c>
      <c r="W122" s="1">
        <v>1228448</v>
      </c>
      <c r="X122" s="1">
        <v>861248</v>
      </c>
      <c r="Y122" s="1">
        <v>1046502</v>
      </c>
      <c r="Z122" s="1">
        <v>1109950</v>
      </c>
      <c r="AA122">
        <v>1253141</v>
      </c>
      <c r="AB122">
        <v>1203045</v>
      </c>
      <c r="AC122">
        <v>1233790</v>
      </c>
      <c r="AD122" s="1">
        <v>1000697</v>
      </c>
      <c r="AE122" s="1">
        <v>948637</v>
      </c>
      <c r="AF122" s="1">
        <v>919996</v>
      </c>
      <c r="AG122" s="1">
        <v>1072438</v>
      </c>
      <c r="AH122" s="1">
        <v>1096710</v>
      </c>
      <c r="AI122" s="1">
        <v>982785</v>
      </c>
      <c r="AJ122" s="1">
        <v>883686</v>
      </c>
      <c r="AK122" s="1">
        <v>887102</v>
      </c>
      <c r="AL122" s="1">
        <v>844127</v>
      </c>
      <c r="AM122" s="1">
        <v>2634</v>
      </c>
      <c r="AN122" s="1">
        <v>2282</v>
      </c>
      <c r="AO122" s="1">
        <v>2278</v>
      </c>
      <c r="BH122" s="1"/>
      <c r="BI122" s="1"/>
      <c r="BJ122" s="1"/>
      <c r="BK122" s="1"/>
      <c r="BL122" s="1"/>
      <c r="BM122" s="1"/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>
      <c r="A123" s="3" t="s">
        <v>186</v>
      </c>
      <c r="B123" s="1">
        <v>215986.022</v>
      </c>
      <c r="C123" s="1">
        <v>5</v>
      </c>
      <c r="D123" s="1" t="s">
        <v>0</v>
      </c>
      <c r="E123" s="1">
        <v>37</v>
      </c>
      <c r="F123" s="1">
        <v>914966</v>
      </c>
      <c r="G123" s="1">
        <v>1114329</v>
      </c>
      <c r="H123" s="1">
        <v>1080791</v>
      </c>
      <c r="I123">
        <v>1010163</v>
      </c>
      <c r="J123">
        <v>1086353</v>
      </c>
      <c r="K123">
        <v>1074495</v>
      </c>
      <c r="L123" s="1">
        <v>1082123</v>
      </c>
      <c r="M123" s="1">
        <v>1063944</v>
      </c>
      <c r="N123" s="1">
        <v>1009897</v>
      </c>
      <c r="O123" s="1">
        <v>1296101</v>
      </c>
      <c r="P123" s="1">
        <v>1286758</v>
      </c>
      <c r="Q123" s="1">
        <v>1287762</v>
      </c>
      <c r="R123" s="1">
        <v>1242215</v>
      </c>
      <c r="S123" s="1">
        <v>1219071</v>
      </c>
      <c r="T123" s="1">
        <v>1213301</v>
      </c>
      <c r="U123" s="1">
        <v>1218505</v>
      </c>
      <c r="V123" s="1">
        <v>1214994</v>
      </c>
      <c r="W123" s="1">
        <v>1210607</v>
      </c>
      <c r="X123" s="1">
        <v>868144</v>
      </c>
      <c r="Y123" s="1">
        <v>1051309</v>
      </c>
      <c r="Z123" s="1">
        <v>1111948</v>
      </c>
      <c r="AA123">
        <v>1254472</v>
      </c>
      <c r="AB123">
        <v>1206183</v>
      </c>
      <c r="AC123">
        <v>1235426</v>
      </c>
      <c r="AD123" s="1">
        <v>990505</v>
      </c>
      <c r="AE123" s="1">
        <v>940452</v>
      </c>
      <c r="AF123" s="1">
        <v>911064</v>
      </c>
      <c r="AG123" s="1">
        <v>1074098</v>
      </c>
      <c r="AH123" s="1">
        <v>1099018</v>
      </c>
      <c r="AI123" s="1">
        <v>985480</v>
      </c>
      <c r="AJ123" s="1">
        <v>876987</v>
      </c>
      <c r="AK123" s="1">
        <v>876751</v>
      </c>
      <c r="AL123" s="1">
        <v>835349</v>
      </c>
      <c r="AM123" s="1">
        <v>2712</v>
      </c>
      <c r="AN123" s="1">
        <v>2346</v>
      </c>
      <c r="AO123" s="1">
        <v>2098</v>
      </c>
      <c r="BH123" s="1"/>
      <c r="BI123" s="1"/>
      <c r="BJ123" s="1"/>
      <c r="BK123" s="1"/>
      <c r="BL123" s="1"/>
      <c r="BM123" s="1"/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>
      <c r="A124" s="3" t="s">
        <v>187</v>
      </c>
      <c r="B124" s="1">
        <v>219585.79699999999</v>
      </c>
      <c r="C124" s="1">
        <v>5</v>
      </c>
      <c r="D124" s="1" t="s">
        <v>0</v>
      </c>
      <c r="E124" s="1">
        <v>37</v>
      </c>
      <c r="F124" s="1">
        <v>910646</v>
      </c>
      <c r="G124" s="1">
        <v>1106135</v>
      </c>
      <c r="H124" s="1">
        <v>1080376</v>
      </c>
      <c r="I124">
        <v>1012066</v>
      </c>
      <c r="J124">
        <v>1081946</v>
      </c>
      <c r="K124">
        <v>1063478</v>
      </c>
      <c r="L124" s="1">
        <v>1076626</v>
      </c>
      <c r="M124" s="1">
        <v>1064169</v>
      </c>
      <c r="N124" s="1">
        <v>1008299</v>
      </c>
      <c r="O124" s="1">
        <v>1285292</v>
      </c>
      <c r="P124" s="1">
        <v>1284072</v>
      </c>
      <c r="Q124" s="1">
        <v>1281072</v>
      </c>
      <c r="R124" s="1">
        <v>1237979</v>
      </c>
      <c r="S124" s="1">
        <v>1221199</v>
      </c>
      <c r="T124" s="1">
        <v>1214785</v>
      </c>
      <c r="U124" s="1">
        <v>1195123</v>
      </c>
      <c r="V124" s="1">
        <v>1196071</v>
      </c>
      <c r="W124" s="1">
        <v>1196693</v>
      </c>
      <c r="X124" s="1">
        <v>873648</v>
      </c>
      <c r="Y124" s="1">
        <v>1053106</v>
      </c>
      <c r="Z124" s="1">
        <v>1117761</v>
      </c>
      <c r="AA124">
        <v>1252264</v>
      </c>
      <c r="AB124">
        <v>1200725</v>
      </c>
      <c r="AC124">
        <v>1229445</v>
      </c>
      <c r="AD124" s="1">
        <v>979535</v>
      </c>
      <c r="AE124" s="1">
        <v>927725</v>
      </c>
      <c r="AF124" s="1">
        <v>897356</v>
      </c>
      <c r="AG124" s="1">
        <v>1072592</v>
      </c>
      <c r="AH124" s="1">
        <v>1094850</v>
      </c>
      <c r="AI124" s="1">
        <v>987719</v>
      </c>
      <c r="AJ124" s="1">
        <v>867414</v>
      </c>
      <c r="AK124" s="1">
        <v>864365</v>
      </c>
      <c r="AL124" s="1">
        <v>828927</v>
      </c>
      <c r="AM124" s="1">
        <v>2551</v>
      </c>
      <c r="AN124" s="1">
        <v>2353</v>
      </c>
      <c r="AO124" s="1">
        <v>2197</v>
      </c>
      <c r="BH124" s="1"/>
      <c r="BI124" s="1"/>
      <c r="BJ124" s="1"/>
      <c r="BK124" s="1"/>
      <c r="BL124" s="1"/>
      <c r="BM124" s="1"/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>
      <c r="A125" s="3" t="s">
        <v>188</v>
      </c>
      <c r="B125" s="1">
        <v>223185.58100000001</v>
      </c>
      <c r="C125" s="1">
        <v>5</v>
      </c>
      <c r="D125" s="1" t="s">
        <v>0</v>
      </c>
      <c r="E125" s="1">
        <v>37</v>
      </c>
      <c r="F125" s="1">
        <v>916171</v>
      </c>
      <c r="G125" s="1">
        <v>1105706</v>
      </c>
      <c r="H125" s="1">
        <v>1080798</v>
      </c>
      <c r="I125">
        <v>1011081</v>
      </c>
      <c r="J125">
        <v>1076383</v>
      </c>
      <c r="K125">
        <v>1060479</v>
      </c>
      <c r="L125" s="1">
        <v>1079354</v>
      </c>
      <c r="M125" s="1">
        <v>1057169</v>
      </c>
      <c r="N125" s="1">
        <v>1005686</v>
      </c>
      <c r="O125" s="1">
        <v>1278445</v>
      </c>
      <c r="P125" s="1">
        <v>1279382</v>
      </c>
      <c r="Q125" s="1">
        <v>1274404</v>
      </c>
      <c r="R125" s="1">
        <v>1232731</v>
      </c>
      <c r="S125" s="1">
        <v>1211929</v>
      </c>
      <c r="T125" s="1">
        <v>1203660</v>
      </c>
      <c r="U125" s="1">
        <v>1182205</v>
      </c>
      <c r="V125" s="1">
        <v>1183528</v>
      </c>
      <c r="W125" s="1">
        <v>1184880</v>
      </c>
      <c r="X125" s="1">
        <v>881348</v>
      </c>
      <c r="Y125" s="1">
        <v>1053795</v>
      </c>
      <c r="Z125" s="1">
        <v>1121094</v>
      </c>
      <c r="AA125">
        <v>1244791</v>
      </c>
      <c r="AB125">
        <v>1204426</v>
      </c>
      <c r="AC125">
        <v>1229695</v>
      </c>
      <c r="AD125" s="1">
        <v>973382</v>
      </c>
      <c r="AE125" s="1">
        <v>917901</v>
      </c>
      <c r="AF125" s="1">
        <v>886729</v>
      </c>
      <c r="AG125" s="1">
        <v>1075498</v>
      </c>
      <c r="AH125" s="1">
        <v>1099130</v>
      </c>
      <c r="AI125" s="1">
        <v>987483</v>
      </c>
      <c r="AJ125" s="1">
        <v>858015</v>
      </c>
      <c r="AK125" s="1">
        <v>856293</v>
      </c>
      <c r="AL125" s="1">
        <v>820803</v>
      </c>
      <c r="AM125" s="1">
        <v>2483</v>
      </c>
      <c r="AN125" s="1">
        <v>2241</v>
      </c>
      <c r="AO125" s="1">
        <v>2121</v>
      </c>
      <c r="BH125" s="1"/>
      <c r="BI125" s="1"/>
      <c r="BJ125" s="1"/>
      <c r="BK125" s="1"/>
      <c r="BL125" s="1"/>
      <c r="BM125" s="1"/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>
      <c r="A126" s="3" t="s">
        <v>189</v>
      </c>
      <c r="B126" s="1">
        <v>226785.35500000001</v>
      </c>
      <c r="C126" s="1">
        <v>5</v>
      </c>
      <c r="D126" s="1" t="s">
        <v>0</v>
      </c>
      <c r="E126" s="1">
        <v>37</v>
      </c>
      <c r="F126" s="1">
        <v>917962</v>
      </c>
      <c r="G126" s="1">
        <v>1100775</v>
      </c>
      <c r="H126" s="1">
        <v>1080590</v>
      </c>
      <c r="I126">
        <v>1006317</v>
      </c>
      <c r="J126">
        <v>1074452</v>
      </c>
      <c r="K126">
        <v>1054991</v>
      </c>
      <c r="L126" s="1">
        <v>1079024</v>
      </c>
      <c r="M126" s="1">
        <v>1060828</v>
      </c>
      <c r="N126" s="1">
        <v>1003162</v>
      </c>
      <c r="O126" s="1">
        <v>1271554</v>
      </c>
      <c r="P126" s="1">
        <v>1268988</v>
      </c>
      <c r="Q126" s="1">
        <v>1269218</v>
      </c>
      <c r="R126" s="1">
        <v>1225817</v>
      </c>
      <c r="S126" s="1">
        <v>1213750</v>
      </c>
      <c r="T126" s="1">
        <v>1204150</v>
      </c>
      <c r="U126" s="1">
        <v>1154471</v>
      </c>
      <c r="V126" s="1">
        <v>1163725</v>
      </c>
      <c r="W126" s="1">
        <v>1169708</v>
      </c>
      <c r="X126" s="1">
        <v>887541</v>
      </c>
      <c r="Y126" s="1">
        <v>1060176</v>
      </c>
      <c r="Z126" s="1">
        <v>1122229</v>
      </c>
      <c r="AA126">
        <v>1240939</v>
      </c>
      <c r="AB126">
        <v>1202050</v>
      </c>
      <c r="AC126">
        <v>1224737</v>
      </c>
      <c r="AD126" s="1">
        <v>962879</v>
      </c>
      <c r="AE126" s="1">
        <v>909973</v>
      </c>
      <c r="AF126" s="1">
        <v>879939</v>
      </c>
      <c r="AG126" s="1">
        <v>1073486</v>
      </c>
      <c r="AH126" s="1">
        <v>1099152</v>
      </c>
      <c r="AI126" s="1">
        <v>986773</v>
      </c>
      <c r="AJ126" s="1">
        <v>849051</v>
      </c>
      <c r="AK126" s="1">
        <v>845386</v>
      </c>
      <c r="AL126" s="1">
        <v>810453</v>
      </c>
      <c r="AM126" s="1">
        <v>2643</v>
      </c>
      <c r="AN126" s="1">
        <v>2339</v>
      </c>
      <c r="AO126" s="1">
        <v>2165</v>
      </c>
      <c r="BH126" s="1"/>
      <c r="BI126" s="1"/>
      <c r="BJ126" s="1"/>
      <c r="BK126" s="1"/>
      <c r="BL126" s="1"/>
      <c r="BM126" s="1"/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>
      <c r="A127" s="3" t="s">
        <v>190</v>
      </c>
      <c r="B127" s="1">
        <v>230385.136</v>
      </c>
      <c r="C127" s="1">
        <v>5</v>
      </c>
      <c r="D127" s="1" t="s">
        <v>0</v>
      </c>
      <c r="E127" s="1">
        <v>37</v>
      </c>
      <c r="F127" s="1">
        <v>915389</v>
      </c>
      <c r="G127" s="1">
        <v>1098850</v>
      </c>
      <c r="H127" s="1">
        <v>1070234</v>
      </c>
      <c r="I127">
        <v>1004052</v>
      </c>
      <c r="J127">
        <v>1068833</v>
      </c>
      <c r="K127">
        <v>1049092</v>
      </c>
      <c r="L127" s="1">
        <v>1075458</v>
      </c>
      <c r="M127" s="1">
        <v>1056817</v>
      </c>
      <c r="N127" s="1">
        <v>1000660</v>
      </c>
      <c r="O127" s="1">
        <v>1261112</v>
      </c>
      <c r="P127" s="1">
        <v>1259377</v>
      </c>
      <c r="Q127" s="1">
        <v>1259718</v>
      </c>
      <c r="R127" s="1">
        <v>1220613</v>
      </c>
      <c r="S127" s="1">
        <v>1207222</v>
      </c>
      <c r="T127" s="1">
        <v>1199102</v>
      </c>
      <c r="U127" s="1">
        <v>1134646</v>
      </c>
      <c r="V127" s="1">
        <v>1138956</v>
      </c>
      <c r="W127" s="1">
        <v>1148257</v>
      </c>
      <c r="X127" s="1">
        <v>896778</v>
      </c>
      <c r="Y127" s="1">
        <v>1061673</v>
      </c>
      <c r="Z127" s="1">
        <v>1122201</v>
      </c>
      <c r="AA127">
        <v>1228257</v>
      </c>
      <c r="AB127">
        <v>1197759</v>
      </c>
      <c r="AC127">
        <v>1220265</v>
      </c>
      <c r="AD127" s="1">
        <v>952475</v>
      </c>
      <c r="AE127" s="1">
        <v>896984</v>
      </c>
      <c r="AF127" s="1">
        <v>869084</v>
      </c>
      <c r="AG127" s="1">
        <v>1070809</v>
      </c>
      <c r="AH127" s="1">
        <v>1095941</v>
      </c>
      <c r="AI127" s="1">
        <v>987637</v>
      </c>
      <c r="AJ127" s="1">
        <v>837597</v>
      </c>
      <c r="AK127" s="1">
        <v>837575</v>
      </c>
      <c r="AL127" s="1">
        <v>804682</v>
      </c>
      <c r="AM127" s="1">
        <v>2571</v>
      </c>
      <c r="AN127" s="1">
        <v>2203</v>
      </c>
      <c r="AO127" s="1">
        <v>2239</v>
      </c>
      <c r="BH127" s="1"/>
      <c r="BI127" s="1"/>
      <c r="BJ127" s="1"/>
      <c r="BK127" s="1"/>
      <c r="BL127" s="1"/>
      <c r="BM127" s="1"/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>
      <c r="A128" s="3" t="s">
        <v>191</v>
      </c>
      <c r="B128" s="1">
        <v>233984.916</v>
      </c>
      <c r="C128" s="1">
        <v>5</v>
      </c>
      <c r="D128" s="1" t="s">
        <v>0</v>
      </c>
      <c r="E128" s="1">
        <v>37</v>
      </c>
      <c r="F128" s="1">
        <v>921003</v>
      </c>
      <c r="G128" s="1">
        <v>1097075</v>
      </c>
      <c r="H128" s="1">
        <v>1071096</v>
      </c>
      <c r="I128">
        <v>1005145</v>
      </c>
      <c r="J128">
        <v>1066548</v>
      </c>
      <c r="K128">
        <v>1047872</v>
      </c>
      <c r="L128" s="1">
        <v>1080050</v>
      </c>
      <c r="M128" s="1">
        <v>1059387</v>
      </c>
      <c r="N128" s="1">
        <v>1003285</v>
      </c>
      <c r="O128" s="1">
        <v>1259704</v>
      </c>
      <c r="P128" s="1">
        <v>1258371</v>
      </c>
      <c r="Q128" s="1">
        <v>1261952</v>
      </c>
      <c r="R128" s="1">
        <v>1217525</v>
      </c>
      <c r="S128" s="1">
        <v>1204461</v>
      </c>
      <c r="T128" s="1">
        <v>1200054</v>
      </c>
      <c r="U128" s="1">
        <v>1119084</v>
      </c>
      <c r="V128" s="1">
        <v>1120961</v>
      </c>
      <c r="W128" s="1">
        <v>1134603</v>
      </c>
      <c r="X128" s="1">
        <v>904391</v>
      </c>
      <c r="Y128" s="1">
        <v>1071036</v>
      </c>
      <c r="Z128" s="1">
        <v>1127997</v>
      </c>
      <c r="AA128">
        <v>1230326</v>
      </c>
      <c r="AB128">
        <v>1198783</v>
      </c>
      <c r="AC128">
        <v>1212102</v>
      </c>
      <c r="AD128" s="1">
        <v>946841</v>
      </c>
      <c r="AE128" s="1">
        <v>892644</v>
      </c>
      <c r="AF128" s="1">
        <v>861249</v>
      </c>
      <c r="AG128" s="1">
        <v>1071063</v>
      </c>
      <c r="AH128" s="1">
        <v>1097779</v>
      </c>
      <c r="AI128" s="1">
        <v>989189</v>
      </c>
      <c r="AJ128" s="1">
        <v>832181</v>
      </c>
      <c r="AK128" s="1">
        <v>829184</v>
      </c>
      <c r="AL128" s="1">
        <v>799982</v>
      </c>
      <c r="AM128" s="1">
        <v>2643</v>
      </c>
      <c r="AN128" s="1">
        <v>2259</v>
      </c>
      <c r="AO128" s="1">
        <v>2247</v>
      </c>
      <c r="BH128" s="1"/>
      <c r="BI128" s="1"/>
      <c r="BJ128" s="1"/>
      <c r="BK128" s="1"/>
      <c r="BL128" s="1"/>
      <c r="BM128" s="1"/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>
      <c r="A129" s="3" t="s">
        <v>192</v>
      </c>
      <c r="B129" s="1">
        <v>237584.69200000001</v>
      </c>
      <c r="C129" s="1">
        <v>5</v>
      </c>
      <c r="D129" s="1" t="s">
        <v>0</v>
      </c>
      <c r="E129" s="1">
        <v>37</v>
      </c>
      <c r="F129" s="1">
        <v>925280</v>
      </c>
      <c r="G129" s="1">
        <v>1097064</v>
      </c>
      <c r="H129" s="1">
        <v>1074452</v>
      </c>
      <c r="I129">
        <v>1004076</v>
      </c>
      <c r="J129">
        <v>1067894</v>
      </c>
      <c r="K129">
        <v>1049836</v>
      </c>
      <c r="L129" s="1">
        <v>1083719</v>
      </c>
      <c r="M129" s="1">
        <v>1064218</v>
      </c>
      <c r="N129" s="1">
        <v>1005560</v>
      </c>
      <c r="O129" s="1">
        <v>1246856</v>
      </c>
      <c r="P129" s="1">
        <v>1255906</v>
      </c>
      <c r="Q129" s="1">
        <v>1261425</v>
      </c>
      <c r="R129" s="1">
        <v>1217673</v>
      </c>
      <c r="S129" s="1">
        <v>1205245</v>
      </c>
      <c r="T129" s="1">
        <v>1200032</v>
      </c>
      <c r="U129" s="1">
        <v>1104283</v>
      </c>
      <c r="V129" s="1">
        <v>1101077</v>
      </c>
      <c r="W129" s="1">
        <v>1115271</v>
      </c>
      <c r="X129" s="1">
        <v>911013</v>
      </c>
      <c r="Y129" s="1">
        <v>1075799</v>
      </c>
      <c r="Z129" s="1">
        <v>1132786</v>
      </c>
      <c r="AA129">
        <v>1226808</v>
      </c>
      <c r="AB129">
        <v>1201711</v>
      </c>
      <c r="AC129">
        <v>1216156</v>
      </c>
      <c r="AD129" s="1">
        <v>938971</v>
      </c>
      <c r="AE129" s="1">
        <v>886076</v>
      </c>
      <c r="AF129" s="1">
        <v>857209</v>
      </c>
      <c r="AG129" s="1">
        <v>1071728</v>
      </c>
      <c r="AH129" s="1">
        <v>1099527</v>
      </c>
      <c r="AI129" s="1">
        <v>994951</v>
      </c>
      <c r="AJ129" s="1">
        <v>830727</v>
      </c>
      <c r="AK129" s="1">
        <v>827341</v>
      </c>
      <c r="AL129" s="1">
        <v>794395</v>
      </c>
      <c r="AM129" s="1">
        <v>2613</v>
      </c>
      <c r="AN129" s="1">
        <v>2329</v>
      </c>
      <c r="AO129" s="1">
        <v>2103</v>
      </c>
      <c r="BH129" s="1"/>
      <c r="BI129" s="1"/>
      <c r="BJ129" s="1"/>
      <c r="BK129" s="1"/>
      <c r="BL129" s="1"/>
      <c r="BM129" s="1"/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>
      <c r="A130" s="3" t="s">
        <v>193</v>
      </c>
      <c r="B130" s="1">
        <v>241184.47399999999</v>
      </c>
      <c r="C130" s="1">
        <v>5</v>
      </c>
      <c r="D130" s="1" t="s">
        <v>0</v>
      </c>
      <c r="E130" s="1">
        <v>37</v>
      </c>
      <c r="F130" s="1">
        <v>928883</v>
      </c>
      <c r="G130" s="1">
        <v>1099447</v>
      </c>
      <c r="H130" s="1">
        <v>1080536</v>
      </c>
      <c r="I130">
        <v>1006060</v>
      </c>
      <c r="J130">
        <v>1068259</v>
      </c>
      <c r="K130">
        <v>1050764</v>
      </c>
      <c r="L130" s="1">
        <v>1087140</v>
      </c>
      <c r="M130" s="1">
        <v>1069674</v>
      </c>
      <c r="N130" s="1">
        <v>1011355</v>
      </c>
      <c r="O130" s="1">
        <v>1246325</v>
      </c>
      <c r="P130" s="1">
        <v>1254195</v>
      </c>
      <c r="Q130" s="1">
        <v>1253680</v>
      </c>
      <c r="R130" s="1">
        <v>1219584</v>
      </c>
      <c r="S130" s="1">
        <v>1207558</v>
      </c>
      <c r="T130" s="1">
        <v>1203102</v>
      </c>
      <c r="U130" s="1">
        <v>1079947</v>
      </c>
      <c r="V130" s="1">
        <v>1084138</v>
      </c>
      <c r="W130" s="1">
        <v>1108835</v>
      </c>
      <c r="X130" s="1">
        <v>921178</v>
      </c>
      <c r="Y130" s="1">
        <v>1085207</v>
      </c>
      <c r="Z130" s="1">
        <v>1141754</v>
      </c>
      <c r="AA130">
        <v>1229309</v>
      </c>
      <c r="AB130">
        <v>1204945</v>
      </c>
      <c r="AC130">
        <v>1222404</v>
      </c>
      <c r="AD130" s="1">
        <v>937934</v>
      </c>
      <c r="AE130" s="1">
        <v>883146</v>
      </c>
      <c r="AF130" s="1">
        <v>854429</v>
      </c>
      <c r="AG130" s="1">
        <v>1077986</v>
      </c>
      <c r="AH130" s="1">
        <v>1100728</v>
      </c>
      <c r="AI130" s="1">
        <v>1001098</v>
      </c>
      <c r="AJ130" s="1">
        <v>829434</v>
      </c>
      <c r="AK130" s="1">
        <v>824543</v>
      </c>
      <c r="AL130" s="1">
        <v>792408</v>
      </c>
      <c r="AM130" s="1">
        <v>2642</v>
      </c>
      <c r="AN130" s="1">
        <v>2402</v>
      </c>
      <c r="AO130" s="1">
        <v>2188</v>
      </c>
      <c r="BH130" s="1"/>
      <c r="BI130" s="1"/>
      <c r="BJ130" s="1"/>
      <c r="BK130" s="1"/>
      <c r="BL130" s="1"/>
      <c r="BM130" s="1"/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>
      <c r="A131" s="3" t="s">
        <v>194</v>
      </c>
      <c r="B131" s="1">
        <v>244784.25399999999</v>
      </c>
      <c r="C131" s="1">
        <v>5.0999999999999996</v>
      </c>
      <c r="D131" s="1" t="s">
        <v>0</v>
      </c>
      <c r="E131" s="1">
        <v>37</v>
      </c>
      <c r="F131" s="1">
        <v>934349</v>
      </c>
      <c r="G131" s="1">
        <v>1097627</v>
      </c>
      <c r="H131" s="1">
        <v>1078586</v>
      </c>
      <c r="I131">
        <v>1006895</v>
      </c>
      <c r="J131">
        <v>1062797</v>
      </c>
      <c r="K131">
        <v>1044299</v>
      </c>
      <c r="L131" s="1">
        <v>1091452</v>
      </c>
      <c r="M131" s="1">
        <v>1064060</v>
      </c>
      <c r="N131" s="1">
        <v>1009234</v>
      </c>
      <c r="O131" s="1">
        <v>1237025</v>
      </c>
      <c r="P131" s="1">
        <v>1247255</v>
      </c>
      <c r="Q131" s="1">
        <v>1249133</v>
      </c>
      <c r="R131" s="1">
        <v>1217627</v>
      </c>
      <c r="S131" s="1">
        <v>1206137</v>
      </c>
      <c r="T131" s="1">
        <v>1197418</v>
      </c>
      <c r="U131" s="1">
        <v>1059906</v>
      </c>
      <c r="V131" s="1">
        <v>1064447</v>
      </c>
      <c r="W131" s="1">
        <v>1087995</v>
      </c>
      <c r="X131" s="1">
        <v>925923</v>
      </c>
      <c r="Y131" s="1">
        <v>1082861</v>
      </c>
      <c r="Z131" s="1">
        <v>1138926</v>
      </c>
      <c r="AA131">
        <v>1221585</v>
      </c>
      <c r="AB131">
        <v>1205570</v>
      </c>
      <c r="AC131">
        <v>1214315</v>
      </c>
      <c r="AD131" s="1">
        <v>928714</v>
      </c>
      <c r="AE131" s="1">
        <v>877697</v>
      </c>
      <c r="AF131" s="1">
        <v>844043</v>
      </c>
      <c r="AG131" s="1">
        <v>1077230</v>
      </c>
      <c r="AH131" s="1">
        <v>1104084</v>
      </c>
      <c r="AI131" s="1">
        <v>1007602</v>
      </c>
      <c r="AJ131" s="1">
        <v>820595</v>
      </c>
      <c r="AK131" s="1">
        <v>817747</v>
      </c>
      <c r="AL131" s="1">
        <v>784326</v>
      </c>
      <c r="AM131" s="1">
        <v>2652</v>
      </c>
      <c r="AN131" s="1">
        <v>2300</v>
      </c>
      <c r="AO131" s="1">
        <v>2158</v>
      </c>
      <c r="BH131" s="1"/>
      <c r="BI131" s="1"/>
      <c r="BJ131" s="1"/>
      <c r="BK131" s="1"/>
      <c r="BL131" s="1"/>
      <c r="BM131" s="1"/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>
      <c r="A132" s="3" t="s">
        <v>195</v>
      </c>
      <c r="B132" s="1">
        <v>248384.035</v>
      </c>
      <c r="C132" s="1">
        <v>5.0999999999999996</v>
      </c>
      <c r="D132" s="1" t="s">
        <v>0</v>
      </c>
      <c r="E132" s="1">
        <v>37</v>
      </c>
      <c r="F132" s="1">
        <v>934577</v>
      </c>
      <c r="G132" s="1">
        <v>1097964</v>
      </c>
      <c r="H132" s="1">
        <v>1076612</v>
      </c>
      <c r="I132">
        <v>1007976</v>
      </c>
      <c r="J132">
        <v>1062667</v>
      </c>
      <c r="K132">
        <v>1041896</v>
      </c>
      <c r="L132" s="1">
        <v>1093020</v>
      </c>
      <c r="M132" s="1">
        <v>1065797</v>
      </c>
      <c r="N132" s="1">
        <v>1006901</v>
      </c>
      <c r="O132" s="1">
        <v>1227208</v>
      </c>
      <c r="P132" s="1">
        <v>1231958</v>
      </c>
      <c r="Q132" s="1">
        <v>1235090</v>
      </c>
      <c r="R132" s="1">
        <v>1210807</v>
      </c>
      <c r="S132" s="1">
        <v>1202731</v>
      </c>
      <c r="T132" s="1">
        <v>1193378</v>
      </c>
      <c r="U132" s="1">
        <v>1032019</v>
      </c>
      <c r="V132" s="1">
        <v>1034148</v>
      </c>
      <c r="W132" s="1">
        <v>1066124</v>
      </c>
      <c r="X132" s="1">
        <v>934747</v>
      </c>
      <c r="Y132" s="1">
        <v>1091599</v>
      </c>
      <c r="Z132" s="1">
        <v>1148640</v>
      </c>
      <c r="AA132">
        <v>1220312</v>
      </c>
      <c r="AB132">
        <v>1203829</v>
      </c>
      <c r="AC132">
        <v>1212581</v>
      </c>
      <c r="AD132" s="1">
        <v>922617</v>
      </c>
      <c r="AE132" s="1">
        <v>868501</v>
      </c>
      <c r="AF132" s="1">
        <v>835912</v>
      </c>
      <c r="AG132" s="1">
        <v>1077263</v>
      </c>
      <c r="AH132" s="1">
        <v>1102634</v>
      </c>
      <c r="AI132" s="1">
        <v>1007506</v>
      </c>
      <c r="AJ132" s="1">
        <v>815009</v>
      </c>
      <c r="AK132" s="1">
        <v>813546</v>
      </c>
      <c r="AL132" s="1">
        <v>778653</v>
      </c>
      <c r="AM132" s="1">
        <v>2616</v>
      </c>
      <c r="AN132" s="1">
        <v>2352</v>
      </c>
      <c r="AO132" s="1">
        <v>2148</v>
      </c>
      <c r="BH132" s="1"/>
      <c r="BI132" s="1"/>
      <c r="BJ132" s="1"/>
      <c r="BK132" s="1"/>
      <c r="BL132" s="1"/>
      <c r="BM132" s="1"/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>
      <c r="A133" s="3" t="s">
        <v>196</v>
      </c>
      <c r="B133" s="1">
        <v>251983.81700000001</v>
      </c>
      <c r="C133" s="1">
        <v>4.9000000000000004</v>
      </c>
      <c r="D133" s="1" t="s">
        <v>0</v>
      </c>
      <c r="E133" s="1">
        <v>37</v>
      </c>
      <c r="F133" s="1">
        <v>937377</v>
      </c>
      <c r="G133" s="1">
        <v>1096512</v>
      </c>
      <c r="H133" s="1">
        <v>1079468</v>
      </c>
      <c r="I133">
        <v>1010327</v>
      </c>
      <c r="J133">
        <v>1060180</v>
      </c>
      <c r="K133">
        <v>1038965</v>
      </c>
      <c r="L133" s="1">
        <v>1092355</v>
      </c>
      <c r="M133" s="1">
        <v>1069117</v>
      </c>
      <c r="N133" s="1">
        <v>1009318</v>
      </c>
      <c r="O133" s="1">
        <v>1213461</v>
      </c>
      <c r="P133" s="1">
        <v>1227290</v>
      </c>
      <c r="Q133" s="1">
        <v>1235027</v>
      </c>
      <c r="R133" s="1">
        <v>1204814</v>
      </c>
      <c r="S133" s="1">
        <v>1202364</v>
      </c>
      <c r="T133" s="1">
        <v>1195980</v>
      </c>
      <c r="U133" s="1">
        <v>1004875</v>
      </c>
      <c r="V133" s="1">
        <v>1014557</v>
      </c>
      <c r="W133" s="1">
        <v>1053049</v>
      </c>
      <c r="X133" s="1">
        <v>941148</v>
      </c>
      <c r="Y133" s="1">
        <v>1100891</v>
      </c>
      <c r="Z133" s="1">
        <v>1151927</v>
      </c>
      <c r="AA133">
        <v>1211237</v>
      </c>
      <c r="AB133">
        <v>1206964</v>
      </c>
      <c r="AC133">
        <v>1207165</v>
      </c>
      <c r="AD133" s="1">
        <v>917628</v>
      </c>
      <c r="AE133" s="1">
        <v>865599</v>
      </c>
      <c r="AF133" s="1">
        <v>833961</v>
      </c>
      <c r="AG133" s="1">
        <v>1076880</v>
      </c>
      <c r="AH133" s="1">
        <v>1101935</v>
      </c>
      <c r="AI133" s="1">
        <v>1013245</v>
      </c>
      <c r="AJ133" s="1">
        <v>809884</v>
      </c>
      <c r="AK133" s="1">
        <v>808090</v>
      </c>
      <c r="AL133" s="1">
        <v>775728</v>
      </c>
      <c r="AM133" s="1">
        <v>2647</v>
      </c>
      <c r="AN133" s="1">
        <v>2547</v>
      </c>
      <c r="AO133" s="1">
        <v>2361</v>
      </c>
      <c r="BH133" s="1"/>
      <c r="BI133" s="1"/>
      <c r="BJ133" s="1"/>
      <c r="BK133" s="1"/>
      <c r="BL133" s="1"/>
      <c r="BM133" s="1"/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>
      <c r="A134" s="3" t="s">
        <v>197</v>
      </c>
      <c r="B134" s="1">
        <v>255583.59700000001</v>
      </c>
      <c r="C134" s="1">
        <v>5</v>
      </c>
      <c r="D134" s="1" t="s">
        <v>0</v>
      </c>
      <c r="E134" s="1">
        <v>37.1</v>
      </c>
      <c r="F134" s="1">
        <v>940767</v>
      </c>
      <c r="G134" s="1">
        <v>1095881</v>
      </c>
      <c r="H134" s="1">
        <v>1081129</v>
      </c>
      <c r="I134">
        <v>1009442</v>
      </c>
      <c r="J134">
        <v>1060643</v>
      </c>
      <c r="K134">
        <v>1038371</v>
      </c>
      <c r="L134" s="1">
        <v>1097955</v>
      </c>
      <c r="M134" s="1">
        <v>1072933</v>
      </c>
      <c r="N134" s="1">
        <v>1010173</v>
      </c>
      <c r="O134" s="1">
        <v>1196348</v>
      </c>
      <c r="P134" s="1">
        <v>1213465</v>
      </c>
      <c r="Q134" s="1">
        <v>1229766</v>
      </c>
      <c r="R134" s="1">
        <v>1196052</v>
      </c>
      <c r="S134" s="1">
        <v>1199796</v>
      </c>
      <c r="T134" s="1">
        <v>1189316</v>
      </c>
      <c r="U134" s="1">
        <v>983781</v>
      </c>
      <c r="V134" s="1">
        <v>984442</v>
      </c>
      <c r="W134" s="1">
        <v>1027570</v>
      </c>
      <c r="X134" s="1">
        <v>953545</v>
      </c>
      <c r="Y134" s="1">
        <v>1107917</v>
      </c>
      <c r="Z134" s="1">
        <v>1155603</v>
      </c>
      <c r="AA134">
        <v>1207467</v>
      </c>
      <c r="AB134">
        <v>1202490</v>
      </c>
      <c r="AC134">
        <v>1205907</v>
      </c>
      <c r="AD134" s="1">
        <v>915287</v>
      </c>
      <c r="AE134" s="1">
        <v>858755</v>
      </c>
      <c r="AF134" s="1">
        <v>826119</v>
      </c>
      <c r="AG134" s="1">
        <v>1081366</v>
      </c>
      <c r="AH134" s="1">
        <v>1102001</v>
      </c>
      <c r="AI134" s="1">
        <v>1017592</v>
      </c>
      <c r="AJ134" s="1">
        <v>804502</v>
      </c>
      <c r="AK134" s="1">
        <v>805436</v>
      </c>
      <c r="AL134" s="1">
        <v>769826</v>
      </c>
      <c r="AM134" s="1">
        <v>2568</v>
      </c>
      <c r="AN134" s="1">
        <v>2522</v>
      </c>
      <c r="AO134" s="1">
        <v>2408</v>
      </c>
      <c r="BH134" s="1"/>
      <c r="BI134" s="1"/>
      <c r="BJ134" s="1"/>
      <c r="BK134" s="1"/>
      <c r="BL134" s="1"/>
      <c r="BM134" s="1"/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>
      <c r="A135" s="28"/>
      <c r="B135" s="1"/>
      <c r="C135" s="1"/>
      <c r="D135" s="1" t="s"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H135" s="1"/>
      <c r="BI135" s="1"/>
      <c r="BJ135" s="1"/>
      <c r="BK135" s="1"/>
      <c r="BL135" s="1"/>
      <c r="BM135" s="1"/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>
      <c r="A137" s="1" t="s">
        <v>151</v>
      </c>
      <c r="B137" s="1"/>
      <c r="C137" s="1"/>
      <c r="D137" s="1"/>
      <c r="E137" s="1" t="s">
        <v>232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42:112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42:112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42:112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42:112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42:112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42:112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42:112"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42:112"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42:112"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42:112"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42:112"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42:112"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42:112"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42:112"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42:112"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42:112"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42:112"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42:112"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42:112"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42:112"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42:112"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42:112"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tabSelected="1" workbookViewId="0">
      <selection activeCell="I4" sqref="I4:I75"/>
    </sheetView>
  </sheetViews>
  <sheetFormatPr baseColWidth="10" defaultColWidth="9.140625" defaultRowHeight="15"/>
  <cols>
    <col min="7" max="7" width="11.5703125" bestFit="1" customWidth="1"/>
    <col min="8" max="8" width="12" customWidth="1"/>
  </cols>
  <sheetData>
    <row r="1" spans="2:10" ht="15.75" thickBot="1">
      <c r="D1" s="45" t="s">
        <v>198</v>
      </c>
      <c r="E1" s="46"/>
      <c r="F1" s="46"/>
      <c r="G1" s="46"/>
      <c r="H1" s="46"/>
      <c r="I1" s="46"/>
      <c r="J1" s="46"/>
    </row>
    <row r="2" spans="2:10" ht="15.75" thickBot="1">
      <c r="D2" s="47" t="s">
        <v>153</v>
      </c>
      <c r="E2" s="48"/>
      <c r="F2" s="48"/>
      <c r="G2" s="48"/>
      <c r="H2" s="48"/>
      <c r="I2" s="48"/>
      <c r="J2" s="48"/>
    </row>
    <row r="3" spans="2:10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</row>
    <row r="4" spans="2:10">
      <c r="B4" s="23">
        <v>0</v>
      </c>
      <c r="C4" s="24">
        <v>1</v>
      </c>
      <c r="D4" s="34">
        <f>'Result sheet1'!L63</f>
        <v>233603</v>
      </c>
      <c r="E4" s="32">
        <f>'Result sheet1'!M63</f>
        <v>250053</v>
      </c>
      <c r="F4" s="32">
        <f>'Result sheet1'!N63</f>
        <v>236910</v>
      </c>
      <c r="G4" s="10">
        <f t="shared" ref="G4:G67" si="0">SUM(D4:F4)/3</f>
        <v>240188.66666666666</v>
      </c>
      <c r="H4" s="11">
        <f>_xlfn.STDEV.P(D4:F4)</f>
        <v>7104.5931778126615</v>
      </c>
      <c r="I4" s="16">
        <f>G4/G$4</f>
        <v>1</v>
      </c>
      <c r="J4" s="39">
        <f>G4/G$9</f>
        <v>0.63652047323457939</v>
      </c>
    </row>
    <row r="5" spans="2:10">
      <c r="B5" s="5">
        <v>3599.067</v>
      </c>
      <c r="C5" s="25">
        <v>2</v>
      </c>
      <c r="D5" s="34">
        <f>'Result sheet1'!L64</f>
        <v>285989</v>
      </c>
      <c r="E5" s="32">
        <f>'Result sheet1'!M64</f>
        <v>304749</v>
      </c>
      <c r="F5" s="32">
        <f>'Result sheet1'!N64</f>
        <v>284537</v>
      </c>
      <c r="G5" s="12">
        <f t="shared" si="0"/>
        <v>291758.33333333331</v>
      </c>
      <c r="H5" s="9">
        <f t="shared" ref="H5:H68" si="1">_xlfn.STDEV.P(D5:F5)</f>
        <v>9204.8951228258011</v>
      </c>
      <c r="I5" s="15">
        <f t="shared" ref="I5:I68" si="2">G5/G$4</f>
        <v>1.2147048292592213</v>
      </c>
      <c r="J5" s="40">
        <f t="shared" ref="J5:J68" si="3">G5/G$9</f>
        <v>0.77318449276040846</v>
      </c>
    </row>
    <row r="6" spans="2:10">
      <c r="B6" s="5">
        <v>7198.8450000000003</v>
      </c>
      <c r="C6" s="25">
        <v>3</v>
      </c>
      <c r="D6" s="34">
        <f>'Result sheet1'!L65</f>
        <v>316317</v>
      </c>
      <c r="E6" s="32">
        <f>'Result sheet1'!M65</f>
        <v>331420</v>
      </c>
      <c r="F6" s="32">
        <f>'Result sheet1'!N65</f>
        <v>315592</v>
      </c>
      <c r="G6" s="12">
        <f t="shared" si="0"/>
        <v>321109.66666666669</v>
      </c>
      <c r="H6" s="9">
        <f t="shared" si="1"/>
        <v>7296.5122413992349</v>
      </c>
      <c r="I6" s="15">
        <f t="shared" si="2"/>
        <v>1.3369059877929297</v>
      </c>
      <c r="J6" s="40">
        <f t="shared" si="3"/>
        <v>0.8509680320200983</v>
      </c>
    </row>
    <row r="7" spans="2:10">
      <c r="B7" s="5">
        <v>10798.602000000001</v>
      </c>
      <c r="C7" s="25">
        <v>4</v>
      </c>
      <c r="D7" s="34">
        <f>'Result sheet1'!L66</f>
        <v>336071</v>
      </c>
      <c r="E7" s="32">
        <f>'Result sheet1'!M66</f>
        <v>351455</v>
      </c>
      <c r="F7" s="32">
        <f>'Result sheet1'!N66</f>
        <v>334442</v>
      </c>
      <c r="G7" s="12">
        <f t="shared" si="0"/>
        <v>340656</v>
      </c>
      <c r="H7" s="9">
        <f t="shared" si="1"/>
        <v>7664.9510109328157</v>
      </c>
      <c r="I7" s="15">
        <f t="shared" si="2"/>
        <v>1.418285070347477</v>
      </c>
      <c r="J7" s="40">
        <f t="shared" si="3"/>
        <v>0.90276748415911467</v>
      </c>
    </row>
    <row r="8" spans="2:10">
      <c r="B8" s="5">
        <v>14398.380999999999</v>
      </c>
      <c r="C8" s="25">
        <v>5</v>
      </c>
      <c r="D8" s="34">
        <f>'Result sheet1'!L67</f>
        <v>353094</v>
      </c>
      <c r="E8" s="32">
        <f>'Result sheet1'!M67</f>
        <v>369774</v>
      </c>
      <c r="F8" s="32">
        <f>'Result sheet1'!N67</f>
        <v>353536</v>
      </c>
      <c r="G8" s="12">
        <f t="shared" si="0"/>
        <v>358801.33333333331</v>
      </c>
      <c r="H8" s="9">
        <f t="shared" si="1"/>
        <v>7760.9450169135689</v>
      </c>
      <c r="I8" s="15">
        <f t="shared" si="2"/>
        <v>1.493831238221065</v>
      </c>
      <c r="J8" s="40">
        <f t="shared" si="3"/>
        <v>0.95085416668507006</v>
      </c>
    </row>
    <row r="9" spans="2:10">
      <c r="B9" s="5">
        <v>17998.153999999999</v>
      </c>
      <c r="C9" s="25">
        <v>6</v>
      </c>
      <c r="D9" s="34">
        <f>'Result sheet1'!L68</f>
        <v>373479</v>
      </c>
      <c r="E9" s="32">
        <f>'Result sheet1'!M68</f>
        <v>388030</v>
      </c>
      <c r="F9" s="32">
        <f>'Result sheet1'!N68</f>
        <v>370530</v>
      </c>
      <c r="G9" s="12">
        <f t="shared" si="0"/>
        <v>377346.33333333331</v>
      </c>
      <c r="H9" s="9">
        <f t="shared" si="1"/>
        <v>7649.8235419009643</v>
      </c>
      <c r="I9" s="15">
        <f t="shared" si="2"/>
        <v>1.5710413758073514</v>
      </c>
      <c r="J9" s="40">
        <f t="shared" si="3"/>
        <v>1</v>
      </c>
    </row>
    <row r="10" spans="2:10">
      <c r="B10" s="5">
        <v>21597.933000000001</v>
      </c>
      <c r="C10" s="25">
        <v>7</v>
      </c>
      <c r="D10" s="34">
        <f>'Result sheet1'!L69</f>
        <v>388133</v>
      </c>
      <c r="E10" s="32">
        <f>'Result sheet1'!M69</f>
        <v>404689</v>
      </c>
      <c r="F10" s="32">
        <f>'Result sheet1'!N69</f>
        <v>385554</v>
      </c>
      <c r="G10" s="12">
        <f t="shared" si="0"/>
        <v>392792</v>
      </c>
      <c r="H10" s="9">
        <f t="shared" si="1"/>
        <v>8478.0802465338038</v>
      </c>
      <c r="I10" s="15">
        <f t="shared" si="2"/>
        <v>1.635347768282156</v>
      </c>
      <c r="J10" s="40">
        <f t="shared" si="3"/>
        <v>1.0409323353700712</v>
      </c>
    </row>
    <row r="11" spans="2:10">
      <c r="B11" s="5">
        <v>25197.705000000002</v>
      </c>
      <c r="C11" s="25">
        <v>8</v>
      </c>
      <c r="D11" s="34">
        <f>'Result sheet1'!L70</f>
        <v>405151</v>
      </c>
      <c r="E11" s="32">
        <f>'Result sheet1'!M70</f>
        <v>418504</v>
      </c>
      <c r="F11" s="32">
        <f>'Result sheet1'!N70</f>
        <v>402193</v>
      </c>
      <c r="G11" s="12">
        <f t="shared" si="0"/>
        <v>408616</v>
      </c>
      <c r="H11" s="9">
        <f t="shared" si="1"/>
        <v>7095.3904755129579</v>
      </c>
      <c r="I11" s="15">
        <f t="shared" si="2"/>
        <v>1.7012293114024253</v>
      </c>
      <c r="J11" s="40">
        <f t="shared" si="3"/>
        <v>1.0828672863744093</v>
      </c>
    </row>
    <row r="12" spans="2:10">
      <c r="B12" s="5">
        <v>28797.477999999999</v>
      </c>
      <c r="C12" s="25">
        <v>9</v>
      </c>
      <c r="D12" s="34">
        <f>'Result sheet1'!L71</f>
        <v>423234</v>
      </c>
      <c r="E12" s="32">
        <f>'Result sheet1'!M71</f>
        <v>438573</v>
      </c>
      <c r="F12" s="32">
        <f>'Result sheet1'!N71</f>
        <v>421694</v>
      </c>
      <c r="G12" s="12">
        <f t="shared" si="0"/>
        <v>427833.66666666669</v>
      </c>
      <c r="H12" s="9">
        <f t="shared" si="1"/>
        <v>7619.8364082760263</v>
      </c>
      <c r="I12" s="15">
        <f t="shared" si="2"/>
        <v>1.7812400252024105</v>
      </c>
      <c r="J12" s="40">
        <f t="shared" si="3"/>
        <v>1.1337957437862125</v>
      </c>
    </row>
    <row r="13" spans="2:10">
      <c r="B13" s="5">
        <v>32397.257000000001</v>
      </c>
      <c r="C13" s="25">
        <v>10</v>
      </c>
      <c r="D13" s="34">
        <f>'Result sheet1'!L72</f>
        <v>441262</v>
      </c>
      <c r="E13" s="32">
        <f>'Result sheet1'!M72</f>
        <v>456413</v>
      </c>
      <c r="F13" s="32">
        <f>'Result sheet1'!N72</f>
        <v>438311</v>
      </c>
      <c r="G13" s="12">
        <f t="shared" si="0"/>
        <v>445328.66666666669</v>
      </c>
      <c r="H13" s="9">
        <f t="shared" si="1"/>
        <v>7929.8564229681288</v>
      </c>
      <c r="I13" s="15">
        <f t="shared" si="2"/>
        <v>1.85407859932331</v>
      </c>
      <c r="J13" s="40">
        <f t="shared" si="3"/>
        <v>1.1801589874553793</v>
      </c>
    </row>
    <row r="14" spans="2:10">
      <c r="B14" s="5">
        <v>35997.03</v>
      </c>
      <c r="C14" s="25">
        <v>11</v>
      </c>
      <c r="D14" s="34">
        <f>'Result sheet1'!L73</f>
        <v>462872</v>
      </c>
      <c r="E14" s="32">
        <f>'Result sheet1'!M73</f>
        <v>474652</v>
      </c>
      <c r="F14" s="32">
        <f>'Result sheet1'!N73</f>
        <v>455754</v>
      </c>
      <c r="G14" s="12">
        <f t="shared" si="0"/>
        <v>464426</v>
      </c>
      <c r="H14" s="9">
        <f t="shared" si="1"/>
        <v>7792.9364598119664</v>
      </c>
      <c r="I14" s="15">
        <f t="shared" si="2"/>
        <v>1.9335883180721822</v>
      </c>
      <c r="J14" s="40">
        <f t="shared" si="3"/>
        <v>1.2307685512601598</v>
      </c>
    </row>
    <row r="15" spans="2:10">
      <c r="B15" s="5">
        <v>39596.805</v>
      </c>
      <c r="C15" s="25">
        <v>12</v>
      </c>
      <c r="D15" s="34">
        <f>'Result sheet1'!L74</f>
        <v>479659</v>
      </c>
      <c r="E15" s="32">
        <f>'Result sheet1'!M74</f>
        <v>493305</v>
      </c>
      <c r="F15" s="32">
        <f>'Result sheet1'!N74</f>
        <v>474116</v>
      </c>
      <c r="G15" s="12">
        <f t="shared" si="0"/>
        <v>482360</v>
      </c>
      <c r="H15" s="9">
        <f t="shared" si="1"/>
        <v>8063.331858894725</v>
      </c>
      <c r="I15" s="15">
        <f t="shared" si="2"/>
        <v>2.0082546220609911</v>
      </c>
      <c r="J15" s="40">
        <f t="shared" si="3"/>
        <v>1.2782951824097935</v>
      </c>
    </row>
    <row r="16" spans="2:10">
      <c r="B16" s="5">
        <v>43196.582000000002</v>
      </c>
      <c r="C16" s="25">
        <v>13</v>
      </c>
      <c r="D16" s="34">
        <f>'Result sheet1'!L75</f>
        <v>497407</v>
      </c>
      <c r="E16" s="32">
        <f>'Result sheet1'!M75</f>
        <v>512278</v>
      </c>
      <c r="F16" s="32">
        <f>'Result sheet1'!N75</f>
        <v>493863</v>
      </c>
      <c r="G16" s="12">
        <f t="shared" si="0"/>
        <v>501182.66666666669</v>
      </c>
      <c r="H16" s="9">
        <f t="shared" si="1"/>
        <v>7977.8777601286647</v>
      </c>
      <c r="I16" s="15">
        <f t="shared" si="2"/>
        <v>2.0866207953192353</v>
      </c>
      <c r="J16" s="40">
        <f t="shared" si="3"/>
        <v>1.3281768560977141</v>
      </c>
    </row>
    <row r="17" spans="2:10">
      <c r="B17" s="5">
        <v>46796.355000000003</v>
      </c>
      <c r="C17" s="25">
        <v>14</v>
      </c>
      <c r="D17" s="34">
        <f>'Result sheet1'!L76</f>
        <v>519111</v>
      </c>
      <c r="E17" s="32">
        <f>'Result sheet1'!M76</f>
        <v>531296</v>
      </c>
      <c r="F17" s="32">
        <f>'Result sheet1'!N76</f>
        <v>513463</v>
      </c>
      <c r="G17" s="12">
        <f t="shared" si="0"/>
        <v>521290</v>
      </c>
      <c r="H17" s="9">
        <f t="shared" si="1"/>
        <v>7441.550152130043</v>
      </c>
      <c r="I17" s="15">
        <f t="shared" si="2"/>
        <v>2.1703355417824324</v>
      </c>
      <c r="J17" s="40">
        <f t="shared" si="3"/>
        <v>1.381463006133181</v>
      </c>
    </row>
    <row r="18" spans="2:10">
      <c r="B18" s="5">
        <v>50396.13</v>
      </c>
      <c r="C18" s="25">
        <v>15</v>
      </c>
      <c r="D18" s="34">
        <f>'Result sheet1'!L77</f>
        <v>535765</v>
      </c>
      <c r="E18" s="32">
        <f>'Result sheet1'!M77</f>
        <v>549276</v>
      </c>
      <c r="F18" s="32">
        <f>'Result sheet1'!N77</f>
        <v>530621</v>
      </c>
      <c r="G18" s="12">
        <f t="shared" si="0"/>
        <v>538554</v>
      </c>
      <c r="H18" s="9">
        <f t="shared" si="1"/>
        <v>7867.0683654501609</v>
      </c>
      <c r="I18" s="15">
        <f t="shared" si="2"/>
        <v>2.2422123719409464</v>
      </c>
      <c r="J18" s="40">
        <f t="shared" si="3"/>
        <v>1.4272140800802799</v>
      </c>
    </row>
    <row r="19" spans="2:10">
      <c r="B19" s="5">
        <v>53995.902999999998</v>
      </c>
      <c r="C19" s="25">
        <v>16</v>
      </c>
      <c r="D19" s="34">
        <f>'Result sheet1'!L78</f>
        <v>556769</v>
      </c>
      <c r="E19" s="32">
        <f>'Result sheet1'!M78</f>
        <v>572525</v>
      </c>
      <c r="F19" s="32">
        <f>'Result sheet1'!N78</f>
        <v>550776</v>
      </c>
      <c r="G19" s="12">
        <f t="shared" si="0"/>
        <v>560023.33333333337</v>
      </c>
      <c r="H19" s="9">
        <f t="shared" si="1"/>
        <v>9172.341189079747</v>
      </c>
      <c r="I19" s="15">
        <f t="shared" si="2"/>
        <v>2.3315976607278168</v>
      </c>
      <c r="J19" s="40">
        <f t="shared" si="3"/>
        <v>1.4841096463991084</v>
      </c>
    </row>
    <row r="20" spans="2:10">
      <c r="B20" s="5">
        <v>57595.68</v>
      </c>
      <c r="C20" s="25">
        <v>17</v>
      </c>
      <c r="D20" s="34">
        <f>'Result sheet1'!L79</f>
        <v>574470</v>
      </c>
      <c r="E20" s="32">
        <f>'Result sheet1'!M79</f>
        <v>589374</v>
      </c>
      <c r="F20" s="32">
        <f>'Result sheet1'!N79</f>
        <v>567446</v>
      </c>
      <c r="G20" s="12">
        <f t="shared" si="0"/>
        <v>577096.66666666663</v>
      </c>
      <c r="H20" s="9">
        <f t="shared" si="1"/>
        <v>9142.714014752708</v>
      </c>
      <c r="I20" s="15">
        <f t="shared" si="2"/>
        <v>2.4026806704729338</v>
      </c>
      <c r="J20" s="40">
        <f t="shared" si="3"/>
        <v>1.5293554374010083</v>
      </c>
    </row>
    <row r="21" spans="2:10">
      <c r="B21" s="5">
        <v>61195.457000000002</v>
      </c>
      <c r="C21" s="25">
        <v>18</v>
      </c>
      <c r="D21" s="34">
        <f>'Result sheet1'!L80</f>
        <v>593230</v>
      </c>
      <c r="E21" s="32">
        <f>'Result sheet1'!M80</f>
        <v>610037</v>
      </c>
      <c r="F21" s="32">
        <f>'Result sheet1'!N80</f>
        <v>588216</v>
      </c>
      <c r="G21" s="12">
        <f t="shared" si="0"/>
        <v>597161</v>
      </c>
      <c r="H21" s="9">
        <f t="shared" si="1"/>
        <v>9331.9730318227284</v>
      </c>
      <c r="I21" s="15">
        <f t="shared" si="2"/>
        <v>2.4862163910037389</v>
      </c>
      <c r="J21" s="40">
        <f t="shared" si="3"/>
        <v>1.5825276337652678</v>
      </c>
    </row>
    <row r="22" spans="2:10">
      <c r="B22" s="5">
        <v>64795.233</v>
      </c>
      <c r="C22" s="25">
        <v>19</v>
      </c>
      <c r="D22" s="34">
        <f>'Result sheet1'!L81</f>
        <v>616462</v>
      </c>
      <c r="E22" s="32">
        <f>'Result sheet1'!M81</f>
        <v>630899</v>
      </c>
      <c r="F22" s="32">
        <f>'Result sheet1'!N81</f>
        <v>609505</v>
      </c>
      <c r="G22" s="12">
        <f t="shared" si="0"/>
        <v>618955.33333333337</v>
      </c>
      <c r="H22" s="9">
        <f t="shared" si="1"/>
        <v>8910.2316592904717</v>
      </c>
      <c r="I22" s="15">
        <f t="shared" si="2"/>
        <v>2.5769547827679911</v>
      </c>
      <c r="J22" s="40">
        <f t="shared" si="3"/>
        <v>1.6402844778315944</v>
      </c>
    </row>
    <row r="23" spans="2:10">
      <c r="B23" s="5">
        <v>68395.006999999998</v>
      </c>
      <c r="C23" s="25">
        <v>20</v>
      </c>
      <c r="D23" s="34">
        <f>'Result sheet1'!L82</f>
        <v>642325</v>
      </c>
      <c r="E23" s="32">
        <f>'Result sheet1'!M82</f>
        <v>656639</v>
      </c>
      <c r="F23" s="32">
        <f>'Result sheet1'!N82</f>
        <v>630741</v>
      </c>
      <c r="G23" s="12">
        <f t="shared" si="0"/>
        <v>643235</v>
      </c>
      <c r="H23" s="9">
        <f t="shared" si="1"/>
        <v>10592.377007389166</v>
      </c>
      <c r="I23" s="15">
        <f t="shared" si="2"/>
        <v>2.6780405958649176</v>
      </c>
      <c r="J23" s="40">
        <f t="shared" si="3"/>
        <v>1.7046276674213521</v>
      </c>
    </row>
    <row r="24" spans="2:10">
      <c r="B24" s="5">
        <v>71994.782000000007</v>
      </c>
      <c r="C24" s="25">
        <v>21</v>
      </c>
      <c r="D24" s="34">
        <f>'Result sheet1'!L83</f>
        <v>663592</v>
      </c>
      <c r="E24" s="32">
        <f>'Result sheet1'!M83</f>
        <v>675868</v>
      </c>
      <c r="F24" s="32">
        <f>'Result sheet1'!N83</f>
        <v>655136</v>
      </c>
      <c r="G24" s="12">
        <f t="shared" si="0"/>
        <v>664865.33333333337</v>
      </c>
      <c r="H24" s="9">
        <f t="shared" si="1"/>
        <v>8511.5603478772082</v>
      </c>
      <c r="I24" s="15">
        <f t="shared" si="2"/>
        <v>2.7680961910498141</v>
      </c>
      <c r="J24" s="40">
        <f t="shared" si="3"/>
        <v>1.7619498974858643</v>
      </c>
    </row>
    <row r="25" spans="2:10">
      <c r="B25" s="5">
        <v>75594.561000000002</v>
      </c>
      <c r="C25" s="25">
        <v>22</v>
      </c>
      <c r="D25" s="34">
        <f>'Result sheet1'!L84</f>
        <v>686344</v>
      </c>
      <c r="E25" s="32">
        <f>'Result sheet1'!M84</f>
        <v>696158</v>
      </c>
      <c r="F25" s="32">
        <f>'Result sheet1'!N84</f>
        <v>673607</v>
      </c>
      <c r="G25" s="12">
        <f t="shared" si="0"/>
        <v>685369.66666666663</v>
      </c>
      <c r="H25" s="9">
        <f t="shared" si="1"/>
        <v>9232.1501407972246</v>
      </c>
      <c r="I25" s="15">
        <f t="shared" si="2"/>
        <v>2.8534638048423044</v>
      </c>
      <c r="J25" s="40">
        <f t="shared" si="3"/>
        <v>1.8162881314159671</v>
      </c>
    </row>
    <row r="26" spans="2:10">
      <c r="B26" s="5">
        <v>79194.331999999995</v>
      </c>
      <c r="C26" s="25">
        <v>23</v>
      </c>
      <c r="D26" s="34">
        <f>'Result sheet1'!L85</f>
        <v>702303</v>
      </c>
      <c r="E26" s="32">
        <f>'Result sheet1'!M85</f>
        <v>716796</v>
      </c>
      <c r="F26" s="32">
        <f>'Result sheet1'!N85</f>
        <v>690481</v>
      </c>
      <c r="G26" s="12">
        <f t="shared" si="0"/>
        <v>703193.33333333337</v>
      </c>
      <c r="H26" s="9">
        <f t="shared" si="1"/>
        <v>10761.484604314075</v>
      </c>
      <c r="I26" s="15">
        <f t="shared" si="2"/>
        <v>2.9276707477177668</v>
      </c>
      <c r="J26" s="40">
        <f t="shared" si="3"/>
        <v>1.8635223698123478</v>
      </c>
    </row>
    <row r="27" spans="2:10">
      <c r="B27" s="5">
        <v>82794.107999999993</v>
      </c>
      <c r="C27" s="25">
        <v>24</v>
      </c>
      <c r="D27" s="34">
        <f>'Result sheet1'!L86</f>
        <v>729551</v>
      </c>
      <c r="E27" s="32">
        <f>'Result sheet1'!M86</f>
        <v>743665</v>
      </c>
      <c r="F27" s="32">
        <f>'Result sheet1'!N86</f>
        <v>717716</v>
      </c>
      <c r="G27" s="12">
        <f t="shared" si="0"/>
        <v>730310.66666666663</v>
      </c>
      <c r="H27" s="9">
        <f t="shared" si="1"/>
        <v>10607.245018801483</v>
      </c>
      <c r="I27" s="15">
        <f t="shared" si="2"/>
        <v>3.0405708845546418</v>
      </c>
      <c r="J27" s="40">
        <f t="shared" si="3"/>
        <v>1.9353856183400042</v>
      </c>
    </row>
    <row r="28" spans="2:10">
      <c r="B28" s="5">
        <v>86393.884999999995</v>
      </c>
      <c r="C28" s="25">
        <v>25</v>
      </c>
      <c r="D28" s="34">
        <f>'Result sheet1'!L87</f>
        <v>750571</v>
      </c>
      <c r="E28" s="32">
        <f>'Result sheet1'!M87</f>
        <v>764421</v>
      </c>
      <c r="F28" s="32">
        <f>'Result sheet1'!N87</f>
        <v>739018</v>
      </c>
      <c r="G28" s="12">
        <f t="shared" si="0"/>
        <v>751336.66666666663</v>
      </c>
      <c r="H28" s="9">
        <f t="shared" si="1"/>
        <v>10384.8539175517</v>
      </c>
      <c r="I28" s="15">
        <f t="shared" si="2"/>
        <v>3.128110402100571</v>
      </c>
      <c r="J28" s="40">
        <f t="shared" si="3"/>
        <v>1.9911063134750657</v>
      </c>
    </row>
    <row r="29" spans="2:10">
      <c r="B29" s="5">
        <v>89993.661999999997</v>
      </c>
      <c r="C29" s="25">
        <v>26</v>
      </c>
      <c r="D29" s="34">
        <f>'Result sheet1'!L88</f>
        <v>766791</v>
      </c>
      <c r="E29" s="32">
        <f>'Result sheet1'!M88</f>
        <v>780960</v>
      </c>
      <c r="F29" s="32">
        <f>'Result sheet1'!N88</f>
        <v>754657</v>
      </c>
      <c r="G29" s="12">
        <f t="shared" si="0"/>
        <v>767469.33333333337</v>
      </c>
      <c r="H29" s="9">
        <f t="shared" si="1"/>
        <v>10748.862089645685</v>
      </c>
      <c r="I29" s="15">
        <f t="shared" si="2"/>
        <v>3.1952770460998718</v>
      </c>
      <c r="J29" s="40">
        <f t="shared" si="3"/>
        <v>2.0338592574990795</v>
      </c>
    </row>
    <row r="30" spans="2:10">
      <c r="B30" s="5">
        <v>93593.434999999998</v>
      </c>
      <c r="C30" s="25">
        <v>27</v>
      </c>
      <c r="D30" s="34">
        <f>'Result sheet1'!L89</f>
        <v>780823</v>
      </c>
      <c r="E30" s="32">
        <f>'Result sheet1'!M89</f>
        <v>794513</v>
      </c>
      <c r="F30" s="32">
        <f>'Result sheet1'!N89</f>
        <v>769704</v>
      </c>
      <c r="G30" s="12">
        <f t="shared" si="0"/>
        <v>781680</v>
      </c>
      <c r="H30" s="9">
        <f t="shared" si="1"/>
        <v>10146.344399174841</v>
      </c>
      <c r="I30" s="15">
        <f t="shared" si="2"/>
        <v>3.2544416472606259</v>
      </c>
      <c r="J30" s="40">
        <f t="shared" si="3"/>
        <v>2.0715187374286574</v>
      </c>
    </row>
    <row r="31" spans="2:10">
      <c r="B31" s="5">
        <v>97193.21</v>
      </c>
      <c r="C31" s="25">
        <v>28</v>
      </c>
      <c r="D31" s="34">
        <f>'Result sheet1'!L90</f>
        <v>796205</v>
      </c>
      <c r="E31" s="32">
        <f>'Result sheet1'!M90</f>
        <v>811417</v>
      </c>
      <c r="F31" s="32">
        <f>'Result sheet1'!N90</f>
        <v>784334</v>
      </c>
      <c r="G31" s="12">
        <f t="shared" si="0"/>
        <v>797318.66666666663</v>
      </c>
      <c r="H31" s="9">
        <f t="shared" si="1"/>
        <v>11084.596288944802</v>
      </c>
      <c r="I31" s="15">
        <f t="shared" si="2"/>
        <v>3.3195515747343061</v>
      </c>
      <c r="J31" s="40">
        <f t="shared" si="3"/>
        <v>2.1129625392764737</v>
      </c>
    </row>
    <row r="32" spans="2:10">
      <c r="B32" s="5">
        <v>100792.988</v>
      </c>
      <c r="C32" s="25">
        <v>29</v>
      </c>
      <c r="D32" s="34">
        <f>'Result sheet1'!L91</f>
        <v>812063</v>
      </c>
      <c r="E32" s="32">
        <f>'Result sheet1'!M91</f>
        <v>826349</v>
      </c>
      <c r="F32" s="32">
        <f>'Result sheet1'!N91</f>
        <v>800534</v>
      </c>
      <c r="G32" s="12">
        <f t="shared" si="0"/>
        <v>812982</v>
      </c>
      <c r="H32" s="9">
        <f t="shared" si="1"/>
        <v>10558.944928353401</v>
      </c>
      <c r="I32" s="15">
        <f t="shared" si="2"/>
        <v>3.3847641992544752</v>
      </c>
      <c r="J32" s="40">
        <f t="shared" si="3"/>
        <v>2.1544717098969208</v>
      </c>
    </row>
    <row r="33" spans="2:10">
      <c r="B33" s="5">
        <v>104392.762</v>
      </c>
      <c r="C33" s="25">
        <v>30</v>
      </c>
      <c r="D33" s="34">
        <f>'Result sheet1'!L92</f>
        <v>827066</v>
      </c>
      <c r="E33" s="32">
        <f>'Result sheet1'!M92</f>
        <v>841663</v>
      </c>
      <c r="F33" s="32">
        <f>'Result sheet1'!N92</f>
        <v>812603</v>
      </c>
      <c r="G33" s="12">
        <f t="shared" si="0"/>
        <v>827110.66666666663</v>
      </c>
      <c r="H33" s="9">
        <f t="shared" si="1"/>
        <v>11863.737363167738</v>
      </c>
      <c r="I33" s="15">
        <f t="shared" si="2"/>
        <v>3.4435874021255515</v>
      </c>
      <c r="J33" s="40">
        <f t="shared" si="3"/>
        <v>2.1919138828255917</v>
      </c>
    </row>
    <row r="34" spans="2:10">
      <c r="B34" s="5">
        <v>107992.537</v>
      </c>
      <c r="C34" s="25">
        <v>31</v>
      </c>
      <c r="D34" s="34">
        <f>'Result sheet1'!L93</f>
        <v>846456</v>
      </c>
      <c r="E34" s="32">
        <f>'Result sheet1'!M93</f>
        <v>857774</v>
      </c>
      <c r="F34" s="32">
        <f>'Result sheet1'!N93</f>
        <v>831229</v>
      </c>
      <c r="G34" s="12">
        <f t="shared" si="0"/>
        <v>845153</v>
      </c>
      <c r="H34" s="9">
        <f t="shared" si="1"/>
        <v>10876.047474458112</v>
      </c>
      <c r="I34" s="15">
        <f t="shared" si="2"/>
        <v>3.5187047404401541</v>
      </c>
      <c r="J34" s="40">
        <f t="shared" si="3"/>
        <v>2.2397276065577247</v>
      </c>
    </row>
    <row r="35" spans="2:10">
      <c r="B35" s="5">
        <v>111592.308</v>
      </c>
      <c r="C35" s="25">
        <v>32</v>
      </c>
      <c r="D35" s="34">
        <f>'Result sheet1'!L94</f>
        <v>856883</v>
      </c>
      <c r="E35" s="32">
        <f>'Result sheet1'!M94</f>
        <v>869626</v>
      </c>
      <c r="F35" s="32">
        <f>'Result sheet1'!N94</f>
        <v>842297</v>
      </c>
      <c r="G35" s="12">
        <f t="shared" si="0"/>
        <v>856268.66666666663</v>
      </c>
      <c r="H35" s="9">
        <f t="shared" si="1"/>
        <v>11165.471010615222</v>
      </c>
      <c r="I35" s="15">
        <f t="shared" si="2"/>
        <v>3.5649836378624582</v>
      </c>
      <c r="J35" s="40">
        <f t="shared" si="3"/>
        <v>2.2691850722457443</v>
      </c>
    </row>
    <row r="36" spans="2:10">
      <c r="B36" s="5">
        <v>115192.08500000001</v>
      </c>
      <c r="C36" s="25">
        <v>33</v>
      </c>
      <c r="D36" s="34">
        <f>'Result sheet1'!L95</f>
        <v>875962</v>
      </c>
      <c r="E36" s="32">
        <f>'Result sheet1'!M95</f>
        <v>883933</v>
      </c>
      <c r="F36" s="32">
        <f>'Result sheet1'!N95</f>
        <v>852039</v>
      </c>
      <c r="G36" s="12">
        <f t="shared" si="0"/>
        <v>870644.66666666663</v>
      </c>
      <c r="H36" s="9">
        <f t="shared" si="1"/>
        <v>13552.670938068095</v>
      </c>
      <c r="I36" s="15">
        <f t="shared" si="2"/>
        <v>3.6248365867942702</v>
      </c>
      <c r="J36" s="40">
        <f t="shared" si="3"/>
        <v>2.3072826996243063</v>
      </c>
    </row>
    <row r="37" spans="2:10">
      <c r="B37" s="5">
        <v>118791.863</v>
      </c>
      <c r="C37" s="25">
        <v>34</v>
      </c>
      <c r="D37" s="34">
        <f>'Result sheet1'!L96</f>
        <v>887388</v>
      </c>
      <c r="E37" s="32">
        <f>'Result sheet1'!M96</f>
        <v>897337</v>
      </c>
      <c r="F37" s="32">
        <f>'Result sheet1'!N96</f>
        <v>870644</v>
      </c>
      <c r="G37" s="12">
        <f t="shared" si="0"/>
        <v>885123</v>
      </c>
      <c r="H37" s="9">
        <f t="shared" si="1"/>
        <v>11014.436920091135</v>
      </c>
      <c r="I37" s="15">
        <f t="shared" si="2"/>
        <v>3.6851155896892167</v>
      </c>
      <c r="J37" s="40">
        <f t="shared" si="3"/>
        <v>2.3456515190731064</v>
      </c>
    </row>
    <row r="38" spans="2:10">
      <c r="B38" s="5">
        <v>122391.637</v>
      </c>
      <c r="C38" s="25">
        <v>35</v>
      </c>
      <c r="D38" s="34">
        <f>'Result sheet1'!L97</f>
        <v>900198</v>
      </c>
      <c r="E38" s="32">
        <f>'Result sheet1'!M97</f>
        <v>911213</v>
      </c>
      <c r="F38" s="32">
        <f>'Result sheet1'!N97</f>
        <v>881913</v>
      </c>
      <c r="G38" s="12">
        <f t="shared" si="0"/>
        <v>897774.66666666663</v>
      </c>
      <c r="H38" s="9">
        <f t="shared" si="1"/>
        <v>12083.788267298003</v>
      </c>
      <c r="I38" s="15">
        <f t="shared" si="2"/>
        <v>3.7377894599523152</v>
      </c>
      <c r="J38" s="40">
        <f t="shared" si="3"/>
        <v>2.3791795159000708</v>
      </c>
    </row>
    <row r="39" spans="2:10">
      <c r="B39" s="5">
        <v>125991.412</v>
      </c>
      <c r="C39" s="25">
        <v>36</v>
      </c>
      <c r="D39" s="34">
        <f>'Result sheet1'!L98</f>
        <v>910872</v>
      </c>
      <c r="E39" s="32">
        <f>'Result sheet1'!M98</f>
        <v>923994</v>
      </c>
      <c r="F39" s="32">
        <f>'Result sheet1'!N98</f>
        <v>897645</v>
      </c>
      <c r="G39" s="12">
        <f t="shared" si="0"/>
        <v>910837</v>
      </c>
      <c r="H39" s="9">
        <f t="shared" si="1"/>
        <v>10756.962675402383</v>
      </c>
      <c r="I39" s="15">
        <f t="shared" si="2"/>
        <v>3.7921730972596546</v>
      </c>
      <c r="J39" s="40">
        <f t="shared" si="3"/>
        <v>2.4137958144551557</v>
      </c>
    </row>
    <row r="40" spans="2:10">
      <c r="B40" s="5">
        <v>129591.18700000001</v>
      </c>
      <c r="C40" s="25">
        <v>37</v>
      </c>
      <c r="D40" s="34">
        <f>'Result sheet1'!L99</f>
        <v>926790</v>
      </c>
      <c r="E40" s="32">
        <f>'Result sheet1'!M99</f>
        <v>936972</v>
      </c>
      <c r="F40" s="32">
        <f>'Result sheet1'!N99</f>
        <v>905675</v>
      </c>
      <c r="G40" s="12">
        <f t="shared" si="0"/>
        <v>923145.66666666663</v>
      </c>
      <c r="H40" s="9">
        <f t="shared" si="1"/>
        <v>13034.222297048984</v>
      </c>
      <c r="I40" s="15">
        <f t="shared" si="2"/>
        <v>3.843418923457393</v>
      </c>
      <c r="J40" s="40">
        <f t="shared" si="3"/>
        <v>2.4464148319978376</v>
      </c>
    </row>
    <row r="41" spans="2:10">
      <c r="B41" s="5">
        <v>133190.96299999999</v>
      </c>
      <c r="C41" s="25">
        <v>38</v>
      </c>
      <c r="D41" s="34">
        <f>'Result sheet1'!L100</f>
        <v>939152</v>
      </c>
      <c r="E41" s="32">
        <f>'Result sheet1'!M100</f>
        <v>949276</v>
      </c>
      <c r="F41" s="32">
        <f>'Result sheet1'!N100</f>
        <v>916172</v>
      </c>
      <c r="G41" s="12">
        <f t="shared" si="0"/>
        <v>934866.66666666663</v>
      </c>
      <c r="H41" s="9">
        <f t="shared" si="1"/>
        <v>13850.19290679937</v>
      </c>
      <c r="I41" s="15">
        <f t="shared" si="2"/>
        <v>3.8922180619124411</v>
      </c>
      <c r="J41" s="40">
        <f t="shared" si="3"/>
        <v>2.4774764827006845</v>
      </c>
    </row>
    <row r="42" spans="2:10">
      <c r="B42" s="5">
        <v>136790.73800000001</v>
      </c>
      <c r="C42" s="25">
        <v>39</v>
      </c>
      <c r="D42" s="34">
        <f>'Result sheet1'!L101</f>
        <v>947516</v>
      </c>
      <c r="E42" s="32">
        <f>'Result sheet1'!M101</f>
        <v>953873</v>
      </c>
      <c r="F42" s="32">
        <f>'Result sheet1'!N101</f>
        <v>926366</v>
      </c>
      <c r="G42" s="12">
        <f t="shared" si="0"/>
        <v>942585</v>
      </c>
      <c r="H42" s="9">
        <f t="shared" si="1"/>
        <v>11758.538259494673</v>
      </c>
      <c r="I42" s="15">
        <f t="shared" si="2"/>
        <v>3.9243525228778489</v>
      </c>
      <c r="J42" s="40">
        <f t="shared" si="3"/>
        <v>2.4979307250015239</v>
      </c>
    </row>
    <row r="43" spans="2:10">
      <c r="B43" s="5">
        <v>140390.51300000001</v>
      </c>
      <c r="C43" s="25">
        <v>40</v>
      </c>
      <c r="D43" s="34">
        <f>'Result sheet1'!L102</f>
        <v>958966</v>
      </c>
      <c r="E43" s="32">
        <f>'Result sheet1'!M102</f>
        <v>963462</v>
      </c>
      <c r="F43" s="32">
        <f>'Result sheet1'!N102</f>
        <v>934357</v>
      </c>
      <c r="G43" s="12">
        <f t="shared" si="0"/>
        <v>952261.66666666663</v>
      </c>
      <c r="H43" s="9">
        <f t="shared" si="1"/>
        <v>12792.870940054419</v>
      </c>
      <c r="I43" s="15">
        <f t="shared" si="2"/>
        <v>3.9646402966556846</v>
      </c>
      <c r="J43" s="40">
        <f t="shared" si="3"/>
        <v>2.5235747178321595</v>
      </c>
    </row>
    <row r="44" spans="2:10">
      <c r="B44" s="5">
        <v>143990.28899999999</v>
      </c>
      <c r="C44" s="25">
        <v>41</v>
      </c>
      <c r="D44" s="34">
        <f>'Result sheet1'!L103</f>
        <v>971391</v>
      </c>
      <c r="E44" s="32">
        <f>'Result sheet1'!M103</f>
        <v>975634</v>
      </c>
      <c r="F44" s="32">
        <f>'Result sheet1'!N103</f>
        <v>945807</v>
      </c>
      <c r="G44" s="12">
        <f t="shared" si="0"/>
        <v>964277.33333333337</v>
      </c>
      <c r="H44" s="9">
        <f t="shared" si="1"/>
        <v>13174.86678827869</v>
      </c>
      <c r="I44" s="15">
        <f t="shared" si="2"/>
        <v>4.0146662484768925</v>
      </c>
      <c r="J44" s="40">
        <f t="shared" si="3"/>
        <v>2.555417260359405</v>
      </c>
    </row>
    <row r="45" spans="2:10">
      <c r="B45" s="5">
        <v>147590.06400000001</v>
      </c>
      <c r="C45" s="25">
        <v>42</v>
      </c>
      <c r="D45" s="34">
        <f>'Result sheet1'!L104</f>
        <v>980366</v>
      </c>
      <c r="E45" s="32">
        <f>'Result sheet1'!M104</f>
        <v>987314</v>
      </c>
      <c r="F45" s="32">
        <f>'Result sheet1'!N104</f>
        <v>955154</v>
      </c>
      <c r="G45" s="12">
        <f t="shared" si="0"/>
        <v>974278</v>
      </c>
      <c r="H45" s="9">
        <f t="shared" si="1"/>
        <v>13816.999384815794</v>
      </c>
      <c r="I45" s="15">
        <f t="shared" si="2"/>
        <v>4.0563029618383331</v>
      </c>
      <c r="J45" s="40">
        <f t="shared" si="3"/>
        <v>2.5819198808521615</v>
      </c>
    </row>
    <row r="46" spans="2:10">
      <c r="B46" s="5">
        <v>151189.83900000001</v>
      </c>
      <c r="C46" s="25">
        <v>43</v>
      </c>
      <c r="D46" s="34">
        <f>'Result sheet1'!L105</f>
        <v>993048</v>
      </c>
      <c r="E46" s="32">
        <f>'Result sheet1'!M105</f>
        <v>1001273</v>
      </c>
      <c r="F46" s="32">
        <f>'Result sheet1'!N105</f>
        <v>969111</v>
      </c>
      <c r="G46" s="12">
        <f t="shared" si="0"/>
        <v>987810.66666666663</v>
      </c>
      <c r="H46" s="9">
        <f t="shared" si="1"/>
        <v>13642.355767567746</v>
      </c>
      <c r="I46" s="15">
        <f t="shared" si="2"/>
        <v>4.1126447820185801</v>
      </c>
      <c r="J46" s="40">
        <f t="shared" si="3"/>
        <v>2.6177826028961899</v>
      </c>
    </row>
    <row r="47" spans="2:10">
      <c r="B47" s="5">
        <v>154789.617</v>
      </c>
      <c r="C47" s="25">
        <v>44</v>
      </c>
      <c r="D47" s="34">
        <f>'Result sheet1'!L106</f>
        <v>1016531</v>
      </c>
      <c r="E47" s="32">
        <f>'Result sheet1'!M106</f>
        <v>1020401</v>
      </c>
      <c r="F47" s="32">
        <f>'Result sheet1'!N106</f>
        <v>985200</v>
      </c>
      <c r="G47" s="12">
        <f t="shared" si="0"/>
        <v>1007377.3333333334</v>
      </c>
      <c r="H47" s="9">
        <f t="shared" si="1"/>
        <v>15761.129619696963</v>
      </c>
      <c r="I47" s="15">
        <f t="shared" si="2"/>
        <v>4.1941085202465844</v>
      </c>
      <c r="J47" s="40">
        <f t="shared" si="3"/>
        <v>2.6696359401045373</v>
      </c>
    </row>
    <row r="48" spans="2:10">
      <c r="B48" s="5">
        <v>158389.39199999999</v>
      </c>
      <c r="C48" s="25">
        <v>45</v>
      </c>
      <c r="D48" s="34">
        <f>'Result sheet1'!L107</f>
        <v>1032710</v>
      </c>
      <c r="E48" s="32">
        <f>'Result sheet1'!M107</f>
        <v>1036422</v>
      </c>
      <c r="F48" s="32">
        <f>'Result sheet1'!N107</f>
        <v>999686</v>
      </c>
      <c r="G48" s="12">
        <f t="shared" si="0"/>
        <v>1022939.3333333334</v>
      </c>
      <c r="H48" s="9">
        <f t="shared" si="1"/>
        <v>16512.275622161298</v>
      </c>
      <c r="I48" s="15">
        <f t="shared" si="2"/>
        <v>4.2588992541973951</v>
      </c>
      <c r="J48" s="40">
        <f t="shared" si="3"/>
        <v>2.7108765687401233</v>
      </c>
    </row>
    <row r="49" spans="2:10">
      <c r="B49" s="5">
        <v>161989.16699999999</v>
      </c>
      <c r="C49" s="25">
        <v>46</v>
      </c>
      <c r="D49" s="34">
        <f>'Result sheet1'!L108</f>
        <v>1047136</v>
      </c>
      <c r="E49" s="32">
        <f>'Result sheet1'!M108</f>
        <v>1051133</v>
      </c>
      <c r="F49" s="32">
        <f>'Result sheet1'!N108</f>
        <v>1014486</v>
      </c>
      <c r="G49" s="12">
        <f t="shared" si="0"/>
        <v>1037585</v>
      </c>
      <c r="H49" s="9">
        <f t="shared" si="1"/>
        <v>16414.766786849781</v>
      </c>
      <c r="I49" s="15">
        <f t="shared" si="2"/>
        <v>4.3198749316509524</v>
      </c>
      <c r="J49" s="40">
        <f t="shared" si="3"/>
        <v>2.7496888358086604</v>
      </c>
    </row>
    <row r="50" spans="2:10">
      <c r="B50" s="5">
        <v>165588.943</v>
      </c>
      <c r="C50" s="25">
        <v>47</v>
      </c>
      <c r="D50" s="34">
        <f>'Result sheet1'!L109</f>
        <v>1058495</v>
      </c>
      <c r="E50" s="32">
        <f>'Result sheet1'!M109</f>
        <v>1058397</v>
      </c>
      <c r="F50" s="32">
        <f>'Result sheet1'!N109</f>
        <v>1020305</v>
      </c>
      <c r="G50" s="12">
        <f t="shared" si="0"/>
        <v>1045732.3333333334</v>
      </c>
      <c r="H50" s="9">
        <f t="shared" si="1"/>
        <v>17979.884340253386</v>
      </c>
      <c r="I50" s="15">
        <f t="shared" si="2"/>
        <v>4.3537954885465044</v>
      </c>
      <c r="J50" s="40">
        <f t="shared" si="3"/>
        <v>2.7712799647361974</v>
      </c>
    </row>
    <row r="51" spans="2:10">
      <c r="B51" s="5">
        <v>169188.71799999999</v>
      </c>
      <c r="C51" s="25">
        <v>48</v>
      </c>
      <c r="D51" s="34">
        <f>'Result sheet1'!L110</f>
        <v>1066789</v>
      </c>
      <c r="E51" s="32">
        <f>'Result sheet1'!M110</f>
        <v>1062474</v>
      </c>
      <c r="F51" s="32">
        <f>'Result sheet1'!N110</f>
        <v>1023829</v>
      </c>
      <c r="G51" s="12">
        <f t="shared" si="0"/>
        <v>1051030.6666666667</v>
      </c>
      <c r="H51" s="9">
        <f t="shared" si="1"/>
        <v>19314.982238896544</v>
      </c>
      <c r="I51" s="15">
        <f t="shared" si="2"/>
        <v>4.3758545365726391</v>
      </c>
      <c r="J51" s="40">
        <f t="shared" si="3"/>
        <v>2.7853210004248972</v>
      </c>
    </row>
    <row r="52" spans="2:10">
      <c r="B52" s="5">
        <v>172788.5</v>
      </c>
      <c r="C52" s="25">
        <v>49</v>
      </c>
      <c r="D52" s="34">
        <f>'Result sheet1'!L111</f>
        <v>1072987</v>
      </c>
      <c r="E52" s="32">
        <f>'Result sheet1'!M111</f>
        <v>1068688</v>
      </c>
      <c r="F52" s="32">
        <f>'Result sheet1'!N111</f>
        <v>1027065</v>
      </c>
      <c r="G52" s="12">
        <f t="shared" si="0"/>
        <v>1056246.6666666667</v>
      </c>
      <c r="H52" s="9">
        <f t="shared" si="1"/>
        <v>20709.057637232607</v>
      </c>
      <c r="I52" s="15">
        <f t="shared" si="2"/>
        <v>4.3975707985111709</v>
      </c>
      <c r="J52" s="40">
        <f t="shared" si="3"/>
        <v>2.7991438457508977</v>
      </c>
    </row>
    <row r="53" spans="2:10">
      <c r="B53" s="5">
        <v>176388.269</v>
      </c>
      <c r="C53" s="25">
        <v>50</v>
      </c>
      <c r="D53" s="34">
        <f>'Result sheet1'!L112</f>
        <v>1074235</v>
      </c>
      <c r="E53" s="32">
        <f>'Result sheet1'!M112</f>
        <v>1068235</v>
      </c>
      <c r="F53" s="32">
        <f>'Result sheet1'!N112</f>
        <v>1023105</v>
      </c>
      <c r="G53" s="12">
        <f t="shared" si="0"/>
        <v>1055191.6666666667</v>
      </c>
      <c r="H53" s="9">
        <f t="shared" si="1"/>
        <v>22820.540942074291</v>
      </c>
      <c r="I53" s="15">
        <f t="shared" si="2"/>
        <v>4.3931784180769009</v>
      </c>
      <c r="J53" s="40">
        <f t="shared" si="3"/>
        <v>2.7963480056782499</v>
      </c>
    </row>
    <row r="54" spans="2:10">
      <c r="B54" s="5">
        <v>179988.04399999999</v>
      </c>
      <c r="C54" s="25">
        <v>51</v>
      </c>
      <c r="D54" s="34">
        <f>'Result sheet1'!L113</f>
        <v>1073750</v>
      </c>
      <c r="E54" s="32">
        <f>'Result sheet1'!M113</f>
        <v>1063936</v>
      </c>
      <c r="F54" s="32">
        <f>'Result sheet1'!N113</f>
        <v>1021815</v>
      </c>
      <c r="G54" s="12">
        <f t="shared" si="0"/>
        <v>1053167</v>
      </c>
      <c r="H54" s="9">
        <f t="shared" si="1"/>
        <v>22528.346247930996</v>
      </c>
      <c r="I54" s="15">
        <f t="shared" si="2"/>
        <v>4.3847489334772947</v>
      </c>
      <c r="J54" s="40">
        <f t="shared" si="3"/>
        <v>2.7909824661517848</v>
      </c>
    </row>
    <row r="55" spans="2:10">
      <c r="B55" s="5">
        <v>183587.82</v>
      </c>
      <c r="C55" s="25">
        <v>52</v>
      </c>
      <c r="D55" s="34">
        <f>'Result sheet1'!L114</f>
        <v>1068624</v>
      </c>
      <c r="E55" s="32">
        <f>'Result sheet1'!M114</f>
        <v>1064331</v>
      </c>
      <c r="F55" s="32">
        <f>'Result sheet1'!N114</f>
        <v>1016678</v>
      </c>
      <c r="G55" s="12">
        <f t="shared" si="0"/>
        <v>1049877.6666666667</v>
      </c>
      <c r="H55" s="9">
        <f t="shared" si="1"/>
        <v>23541.040225293549</v>
      </c>
      <c r="I55" s="15">
        <f t="shared" si="2"/>
        <v>4.3710541435482666</v>
      </c>
      <c r="J55" s="40">
        <f t="shared" si="3"/>
        <v>2.7822654519853116</v>
      </c>
    </row>
    <row r="56" spans="2:10">
      <c r="B56" s="5">
        <v>187187.595</v>
      </c>
      <c r="C56" s="25">
        <v>53</v>
      </c>
      <c r="D56" s="34">
        <f>'Result sheet1'!L115</f>
        <v>1072483</v>
      </c>
      <c r="E56" s="32">
        <f>'Result sheet1'!M115</f>
        <v>1063046</v>
      </c>
      <c r="F56" s="32">
        <f>'Result sheet1'!N115</f>
        <v>1017355</v>
      </c>
      <c r="G56" s="12">
        <f t="shared" si="0"/>
        <v>1050961.3333333333</v>
      </c>
      <c r="H56" s="9">
        <f t="shared" si="1"/>
        <v>24073.546648182568</v>
      </c>
      <c r="I56" s="15">
        <f t="shared" si="2"/>
        <v>4.3755658746041304</v>
      </c>
      <c r="J56" s="40">
        <f t="shared" si="3"/>
        <v>2.7851372611720975</v>
      </c>
    </row>
    <row r="57" spans="2:10">
      <c r="B57" s="5">
        <v>190787.372</v>
      </c>
      <c r="C57" s="25">
        <v>54</v>
      </c>
      <c r="D57" s="34">
        <f>'Result sheet1'!L116</f>
        <v>1074613</v>
      </c>
      <c r="E57" s="32">
        <f>'Result sheet1'!M116</f>
        <v>1067126</v>
      </c>
      <c r="F57" s="32">
        <f>'Result sheet1'!N116</f>
        <v>1015869</v>
      </c>
      <c r="G57" s="12">
        <f t="shared" si="0"/>
        <v>1052536</v>
      </c>
      <c r="H57" s="9">
        <f t="shared" si="1"/>
        <v>26107.029181173919</v>
      </c>
      <c r="I57" s="15">
        <f t="shared" si="2"/>
        <v>4.3821218320042856</v>
      </c>
      <c r="J57" s="40">
        <f t="shared" si="3"/>
        <v>2.7893102622789501</v>
      </c>
    </row>
    <row r="58" spans="2:10">
      <c r="B58" s="5">
        <v>194387.14799999999</v>
      </c>
      <c r="C58" s="25">
        <v>55</v>
      </c>
      <c r="D58" s="34">
        <f>'Result sheet1'!L117</f>
        <v>1073226</v>
      </c>
      <c r="E58" s="32">
        <f>'Result sheet1'!M117</f>
        <v>1066335</v>
      </c>
      <c r="F58" s="32">
        <f>'Result sheet1'!N117</f>
        <v>1012976</v>
      </c>
      <c r="G58" s="12">
        <f t="shared" si="0"/>
        <v>1050845.6666666667</v>
      </c>
      <c r="H58" s="9">
        <f t="shared" si="1"/>
        <v>26925.269547809959</v>
      </c>
      <c r="I58" s="15">
        <f t="shared" si="2"/>
        <v>4.3750843087239755</v>
      </c>
      <c r="J58" s="40">
        <f t="shared" si="3"/>
        <v>2.7848307346301677</v>
      </c>
    </row>
    <row r="59" spans="2:10">
      <c r="B59" s="5">
        <v>197986.93100000001</v>
      </c>
      <c r="C59" s="25">
        <v>56</v>
      </c>
      <c r="D59" s="34">
        <f>'Result sheet1'!L118</f>
        <v>1072736</v>
      </c>
      <c r="E59" s="32">
        <f>'Result sheet1'!M118</f>
        <v>1063243</v>
      </c>
      <c r="F59" s="32">
        <f>'Result sheet1'!N118</f>
        <v>1012683</v>
      </c>
      <c r="G59" s="12">
        <f t="shared" si="0"/>
        <v>1049554</v>
      </c>
      <c r="H59" s="9">
        <f t="shared" si="1"/>
        <v>26358.202303394413</v>
      </c>
      <c r="I59" s="15">
        <f t="shared" si="2"/>
        <v>4.3697065917625872</v>
      </c>
      <c r="J59" s="40">
        <f t="shared" si="3"/>
        <v>2.7814077076849828</v>
      </c>
    </row>
    <row r="60" spans="2:10">
      <c r="B60" s="5">
        <v>201586.701</v>
      </c>
      <c r="C60" s="25">
        <v>57</v>
      </c>
      <c r="D60" s="34">
        <f>'Result sheet1'!L119</f>
        <v>1074653</v>
      </c>
      <c r="E60" s="32">
        <f>'Result sheet1'!M119</f>
        <v>1064895</v>
      </c>
      <c r="F60" s="32">
        <f>'Result sheet1'!N119</f>
        <v>1011346</v>
      </c>
      <c r="G60" s="12">
        <f t="shared" si="0"/>
        <v>1050298</v>
      </c>
      <c r="H60" s="9">
        <f t="shared" si="1"/>
        <v>27829.820564758706</v>
      </c>
      <c r="I60" s="15">
        <f t="shared" si="2"/>
        <v>4.3728041567323466</v>
      </c>
      <c r="J60" s="40">
        <f t="shared" si="3"/>
        <v>2.7833793712054091</v>
      </c>
    </row>
    <row r="61" spans="2:10">
      <c r="B61" s="5">
        <v>205186.47399999999</v>
      </c>
      <c r="C61" s="25">
        <v>58</v>
      </c>
      <c r="D61" s="34">
        <f>'Result sheet1'!L120</f>
        <v>1072919</v>
      </c>
      <c r="E61" s="32">
        <f>'Result sheet1'!M120</f>
        <v>1065012</v>
      </c>
      <c r="F61" s="32">
        <f>'Result sheet1'!N120</f>
        <v>1005406</v>
      </c>
      <c r="G61" s="12">
        <f t="shared" si="0"/>
        <v>1047779</v>
      </c>
      <c r="H61" s="9">
        <f t="shared" si="1"/>
        <v>30135.621325379481</v>
      </c>
      <c r="I61" s="15">
        <f t="shared" si="2"/>
        <v>4.3623165678091942</v>
      </c>
      <c r="J61" s="40">
        <f t="shared" si="3"/>
        <v>2.7767038061409548</v>
      </c>
    </row>
    <row r="62" spans="2:10">
      <c r="B62" s="5">
        <v>208786.23800000001</v>
      </c>
      <c r="C62" s="25">
        <v>59</v>
      </c>
      <c r="D62" s="34">
        <f>'Result sheet1'!L121</f>
        <v>1075777</v>
      </c>
      <c r="E62" s="32">
        <f>'Result sheet1'!M121</f>
        <v>1065428</v>
      </c>
      <c r="F62" s="32">
        <f>'Result sheet1'!N121</f>
        <v>1011608</v>
      </c>
      <c r="G62" s="12">
        <f t="shared" si="0"/>
        <v>1050937.6666666667</v>
      </c>
      <c r="H62" s="9">
        <f t="shared" si="1"/>
        <v>28129.373263942838</v>
      </c>
      <c r="I62" s="15">
        <f t="shared" si="2"/>
        <v>4.3754673409514195</v>
      </c>
      <c r="J62" s="40">
        <f t="shared" si="3"/>
        <v>2.785074542484844</v>
      </c>
    </row>
    <row r="63" spans="2:10">
      <c r="B63" s="5">
        <v>212386.014</v>
      </c>
      <c r="C63" s="25">
        <v>60</v>
      </c>
      <c r="D63" s="34">
        <f>'Result sheet1'!L122</f>
        <v>1071094</v>
      </c>
      <c r="E63" s="32">
        <f>'Result sheet1'!M122</f>
        <v>1065055</v>
      </c>
      <c r="F63" s="32">
        <f>'Result sheet1'!N122</f>
        <v>1007842</v>
      </c>
      <c r="G63" s="12">
        <f t="shared" si="0"/>
        <v>1047997</v>
      </c>
      <c r="H63" s="9">
        <f t="shared" si="1"/>
        <v>28500.706412297925</v>
      </c>
      <c r="I63" s="15">
        <f t="shared" si="2"/>
        <v>4.3632241876524844</v>
      </c>
      <c r="J63" s="40">
        <f t="shared" si="3"/>
        <v>2.7772815247531226</v>
      </c>
    </row>
    <row r="64" spans="2:10">
      <c r="B64" s="5">
        <v>215985.79300000001</v>
      </c>
      <c r="C64" s="25">
        <v>61</v>
      </c>
      <c r="D64" s="34">
        <f>'Result sheet1'!L123</f>
        <v>1082123</v>
      </c>
      <c r="E64" s="32">
        <f>'Result sheet1'!M123</f>
        <v>1063944</v>
      </c>
      <c r="F64" s="32">
        <f>'Result sheet1'!N123</f>
        <v>1009897</v>
      </c>
      <c r="G64" s="12">
        <f t="shared" si="0"/>
        <v>1051988</v>
      </c>
      <c r="H64" s="9">
        <f t="shared" si="1"/>
        <v>30674.182640563817</v>
      </c>
      <c r="I64" s="15">
        <f t="shared" si="2"/>
        <v>4.3798402922147313</v>
      </c>
      <c r="J64" s="40">
        <f t="shared" si="3"/>
        <v>2.7878580154923993</v>
      </c>
    </row>
    <row r="65" spans="2:10">
      <c r="B65" s="5">
        <v>219585.565</v>
      </c>
      <c r="C65" s="25">
        <v>62</v>
      </c>
      <c r="D65" s="34">
        <f>'Result sheet1'!L124</f>
        <v>1076626</v>
      </c>
      <c r="E65" s="32">
        <f>'Result sheet1'!M124</f>
        <v>1064169</v>
      </c>
      <c r="F65" s="32">
        <f>'Result sheet1'!N124</f>
        <v>1008299</v>
      </c>
      <c r="G65" s="12">
        <f t="shared" si="0"/>
        <v>1049698</v>
      </c>
      <c r="H65" s="9">
        <f t="shared" si="1"/>
        <v>29711.974163065413</v>
      </c>
      <c r="I65" s="15">
        <f t="shared" si="2"/>
        <v>4.3703061204664113</v>
      </c>
      <c r="J65" s="40">
        <f t="shared" si="3"/>
        <v>2.7817893199792589</v>
      </c>
    </row>
    <row r="66" spans="2:10">
      <c r="B66" s="5">
        <v>223185.342</v>
      </c>
      <c r="C66" s="25">
        <v>63</v>
      </c>
      <c r="D66" s="34">
        <f>'Result sheet1'!L125</f>
        <v>1079354</v>
      </c>
      <c r="E66" s="32">
        <f>'Result sheet1'!M125</f>
        <v>1057169</v>
      </c>
      <c r="F66" s="32">
        <f>'Result sheet1'!N125</f>
        <v>1005686</v>
      </c>
      <c r="G66" s="12">
        <f t="shared" si="0"/>
        <v>1047403</v>
      </c>
      <c r="H66" s="9">
        <f t="shared" si="1"/>
        <v>30857.463959308127</v>
      </c>
      <c r="I66" s="15">
        <f t="shared" si="2"/>
        <v>4.3607511317492085</v>
      </c>
      <c r="J66" s="40">
        <f t="shared" si="3"/>
        <v>2.775707374039234</v>
      </c>
    </row>
    <row r="67" spans="2:10">
      <c r="B67" s="5">
        <v>223185.342</v>
      </c>
      <c r="C67" s="25">
        <v>64</v>
      </c>
      <c r="D67" s="34">
        <f>'Result sheet1'!L126</f>
        <v>1079024</v>
      </c>
      <c r="E67" s="32">
        <f>'Result sheet1'!M126</f>
        <v>1060828</v>
      </c>
      <c r="F67" s="32">
        <f>'Result sheet1'!N126</f>
        <v>1003162</v>
      </c>
      <c r="G67" s="12">
        <f t="shared" si="0"/>
        <v>1047671.3333333334</v>
      </c>
      <c r="H67" s="9">
        <f t="shared" si="1"/>
        <v>32337.637198094046</v>
      </c>
      <c r="I67" s="15">
        <f t="shared" si="2"/>
        <v>4.3618683090792523</v>
      </c>
      <c r="J67" s="40">
        <f t="shared" si="3"/>
        <v>2.77641848028204</v>
      </c>
    </row>
    <row r="68" spans="2:10">
      <c r="B68" s="5">
        <v>223185.342</v>
      </c>
      <c r="C68" s="25">
        <v>65</v>
      </c>
      <c r="D68" s="34">
        <f>'Result sheet1'!L127</f>
        <v>1075458</v>
      </c>
      <c r="E68" s="32">
        <f>'Result sheet1'!M127</f>
        <v>1056817</v>
      </c>
      <c r="F68" s="32">
        <f>'Result sheet1'!N127</f>
        <v>1000660</v>
      </c>
      <c r="G68" s="12">
        <f t="shared" ref="G68:G76" si="4">SUM(D68:F68)/3</f>
        <v>1044311.6666666666</v>
      </c>
      <c r="H68" s="9">
        <f t="shared" si="1"/>
        <v>31790.698035047226</v>
      </c>
      <c r="I68" s="15">
        <f t="shared" si="2"/>
        <v>4.3478806937879391</v>
      </c>
      <c r="J68" s="40">
        <f t="shared" si="3"/>
        <v>2.7675150767773902</v>
      </c>
    </row>
    <row r="69" spans="2:10">
      <c r="B69" s="5">
        <v>223185.342</v>
      </c>
      <c r="C69" s="25">
        <v>66</v>
      </c>
      <c r="D69" s="34">
        <f>'Result sheet1'!L128</f>
        <v>1080050</v>
      </c>
      <c r="E69" s="32">
        <f>'Result sheet1'!M128</f>
        <v>1059387</v>
      </c>
      <c r="F69" s="32">
        <f>'Result sheet1'!N128</f>
        <v>1003285</v>
      </c>
      <c r="G69" s="12">
        <f t="shared" si="4"/>
        <v>1047574</v>
      </c>
      <c r="H69" s="9">
        <f t="shared" ref="H69:H76" si="5">_xlfn.STDEV.P(D69:F69)</f>
        <v>32433.28057207082</v>
      </c>
      <c r="I69" s="15">
        <f t="shared" ref="I69:I76" si="6">G69/G$4</f>
        <v>4.3614630720849998</v>
      </c>
      <c r="J69" s="40">
        <f t="shared" ref="J69:J76" si="7">G69/G$9</f>
        <v>2.7761605386386865</v>
      </c>
    </row>
    <row r="70" spans="2:10">
      <c r="B70" s="5">
        <v>223185.342</v>
      </c>
      <c r="C70" s="25">
        <v>67</v>
      </c>
      <c r="D70" s="34">
        <f>'Result sheet1'!L129</f>
        <v>1083719</v>
      </c>
      <c r="E70" s="32">
        <f>'Result sheet1'!M129</f>
        <v>1064218</v>
      </c>
      <c r="F70" s="32">
        <f>'Result sheet1'!N129</f>
        <v>1005560</v>
      </c>
      <c r="G70" s="12">
        <f t="shared" si="4"/>
        <v>1051165.6666666667</v>
      </c>
      <c r="H70" s="9">
        <f t="shared" si="5"/>
        <v>33216.259816876161</v>
      </c>
      <c r="I70" s="15">
        <f t="shared" si="6"/>
        <v>4.3764165947324747</v>
      </c>
      <c r="J70" s="40">
        <f t="shared" si="7"/>
        <v>2.785678761950781</v>
      </c>
    </row>
    <row r="71" spans="2:10">
      <c r="B71" s="5">
        <v>223185.342</v>
      </c>
      <c r="C71" s="25">
        <v>68</v>
      </c>
      <c r="D71" s="34">
        <f>'Result sheet1'!L130</f>
        <v>1087140</v>
      </c>
      <c r="E71" s="32">
        <f>'Result sheet1'!M130</f>
        <v>1069674</v>
      </c>
      <c r="F71" s="32">
        <f>'Result sheet1'!N130</f>
        <v>1011355</v>
      </c>
      <c r="G71" s="12">
        <f t="shared" si="4"/>
        <v>1056056.3333333333</v>
      </c>
      <c r="H71" s="9">
        <f t="shared" si="5"/>
        <v>32402.903062671543</v>
      </c>
      <c r="I71" s="15">
        <f t="shared" si="6"/>
        <v>4.3967783658956989</v>
      </c>
      <c r="J71" s="40">
        <f t="shared" si="7"/>
        <v>2.7986394461674906</v>
      </c>
    </row>
    <row r="72" spans="2:10">
      <c r="B72" s="5">
        <v>223185.342</v>
      </c>
      <c r="C72" s="25">
        <v>69</v>
      </c>
      <c r="D72" s="34">
        <f>'Result sheet1'!L131</f>
        <v>1091452</v>
      </c>
      <c r="E72" s="32">
        <f>'Result sheet1'!M131</f>
        <v>1064060</v>
      </c>
      <c r="F72" s="32">
        <f>'Result sheet1'!N131</f>
        <v>1009234</v>
      </c>
      <c r="G72" s="12">
        <f t="shared" si="4"/>
        <v>1054915.3333333333</v>
      </c>
      <c r="H72" s="9">
        <f t="shared" si="5"/>
        <v>34182.535280786622</v>
      </c>
      <c r="I72" s="15">
        <f t="shared" si="6"/>
        <v>4.392027933596645</v>
      </c>
      <c r="J72" s="40">
        <f t="shared" si="7"/>
        <v>2.7956156987524281</v>
      </c>
    </row>
    <row r="73" spans="2:10">
      <c r="B73" s="5">
        <v>223185.342</v>
      </c>
      <c r="C73" s="25">
        <v>70</v>
      </c>
      <c r="D73" s="34">
        <f>'Result sheet1'!L132</f>
        <v>1093020</v>
      </c>
      <c r="E73" s="32">
        <f>'Result sheet1'!M132</f>
        <v>1065797</v>
      </c>
      <c r="F73" s="32">
        <f>'Result sheet1'!N132</f>
        <v>1006901</v>
      </c>
      <c r="G73" s="12">
        <f t="shared" si="4"/>
        <v>1055239.3333333333</v>
      </c>
      <c r="H73" s="9">
        <f t="shared" si="5"/>
        <v>35941.79354023515</v>
      </c>
      <c r="I73" s="15">
        <f t="shared" si="6"/>
        <v>4.3933768731802498</v>
      </c>
      <c r="J73" s="40">
        <f t="shared" si="7"/>
        <v>2.7964743264145491</v>
      </c>
    </row>
    <row r="74" spans="2:10">
      <c r="B74" s="5">
        <v>223185.342</v>
      </c>
      <c r="C74" s="25">
        <v>71</v>
      </c>
      <c r="D74" s="34">
        <f>'Result sheet1'!L133</f>
        <v>1092355</v>
      </c>
      <c r="E74" s="32">
        <f>'Result sheet1'!M133</f>
        <v>1069117</v>
      </c>
      <c r="F74" s="32">
        <f>'Result sheet1'!N133</f>
        <v>1009318</v>
      </c>
      <c r="G74" s="12">
        <f t="shared" si="4"/>
        <v>1056930</v>
      </c>
      <c r="H74" s="9">
        <f t="shared" si="5"/>
        <v>34977.879381117433</v>
      </c>
      <c r="I74" s="15">
        <f t="shared" si="6"/>
        <v>4.4004157842584855</v>
      </c>
      <c r="J74" s="40">
        <f t="shared" si="7"/>
        <v>2.800954737425124</v>
      </c>
    </row>
    <row r="75" spans="2:10">
      <c r="B75" s="5">
        <v>223185.342</v>
      </c>
      <c r="C75" s="25">
        <v>72</v>
      </c>
      <c r="D75" s="34">
        <f>'Result sheet1'!L134</f>
        <v>1097955</v>
      </c>
      <c r="E75" s="32">
        <f>'Result sheet1'!M134</f>
        <v>1072933</v>
      </c>
      <c r="F75" s="32">
        <f>'Result sheet1'!N134</f>
        <v>1010173</v>
      </c>
      <c r="G75" s="12">
        <f t="shared" si="4"/>
        <v>1060353.6666666667</v>
      </c>
      <c r="H75" s="9">
        <f t="shared" si="5"/>
        <v>36924.243177379038</v>
      </c>
      <c r="I75" s="15">
        <f t="shared" si="6"/>
        <v>4.414669856751499</v>
      </c>
      <c r="J75" s="40">
        <f t="shared" si="7"/>
        <v>2.8100277463938967</v>
      </c>
    </row>
    <row r="76" spans="2:10" ht="15.75" thickBot="1">
      <c r="B76" s="6">
        <v>223185.342</v>
      </c>
      <c r="C76" s="26">
        <v>73</v>
      </c>
      <c r="D76" s="34">
        <f>'Result sheet1'!L135</f>
        <v>0</v>
      </c>
      <c r="E76" s="32">
        <f>'Result sheet1'!M135</f>
        <v>0</v>
      </c>
      <c r="F76" s="32">
        <f>'Result sheet1'!N135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6"/>
  <sheetViews>
    <sheetView workbookViewId="0">
      <selection activeCell="C1" sqref="C1:I1"/>
    </sheetView>
  </sheetViews>
  <sheetFormatPr baseColWidth="10" defaultColWidth="9.140625" defaultRowHeight="15"/>
  <cols>
    <col min="6" max="6" width="11.5703125" bestFit="1" customWidth="1"/>
    <col min="7" max="7" width="19.7109375" customWidth="1"/>
  </cols>
  <sheetData>
    <row r="1" spans="1:9" ht="15.75" thickBot="1">
      <c r="C1" s="45" t="s">
        <v>233</v>
      </c>
      <c r="D1" s="46"/>
      <c r="E1" s="46"/>
      <c r="F1" s="46"/>
      <c r="G1" s="46"/>
      <c r="H1" s="46"/>
      <c r="I1" s="46"/>
    </row>
    <row r="2" spans="1:9" ht="15.75" thickBot="1">
      <c r="C2" s="47" t="s">
        <v>153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19"/>
      <c r="F3" s="20" t="s">
        <v>154</v>
      </c>
      <c r="G3" s="21" t="s">
        <v>158</v>
      </c>
      <c r="H3" s="22" t="s">
        <v>159</v>
      </c>
      <c r="I3" s="38" t="s">
        <v>160</v>
      </c>
    </row>
    <row r="4" spans="1:9">
      <c r="A4" s="23">
        <v>0</v>
      </c>
      <c r="B4" s="24">
        <v>1</v>
      </c>
      <c r="C4" s="34">
        <f>'Result sheet1'!U63</f>
        <v>658725</v>
      </c>
      <c r="D4" s="32">
        <f>'Result sheet1'!V63</f>
        <v>682061</v>
      </c>
      <c r="E4" s="32">
        <f>'Result sheet1'!W63</f>
        <v>660297</v>
      </c>
      <c r="F4" s="10">
        <f t="shared" ref="F4:F67" si="0">SUM(C4:E4)/3</f>
        <v>667027.66666666663</v>
      </c>
      <c r="G4" s="11">
        <f>_xlfn.STDEV.P(C4:E4)</f>
        <v>10649.526729181704</v>
      </c>
      <c r="H4" s="16">
        <f>F4/F$4</f>
        <v>1</v>
      </c>
      <c r="I4" s="39">
        <f>F4/F$9</f>
        <v>0.70929829878261663</v>
      </c>
    </row>
    <row r="5" spans="1:9">
      <c r="A5" s="5">
        <v>3599.067</v>
      </c>
      <c r="B5" s="25">
        <v>2</v>
      </c>
      <c r="C5" s="34">
        <f>'Result sheet1'!U64</f>
        <v>789625</v>
      </c>
      <c r="D5" s="32">
        <f>'Result sheet1'!V64</f>
        <v>813619</v>
      </c>
      <c r="E5" s="32">
        <f>'Result sheet1'!W64</f>
        <v>763606</v>
      </c>
      <c r="F5" s="12">
        <f t="shared" si="0"/>
        <v>788950</v>
      </c>
      <c r="G5" s="9">
        <f t="shared" ref="G5:G68" si="1">_xlfn.STDEV.P(C5:E5)</f>
        <v>20423.299782356426</v>
      </c>
      <c r="H5" s="15">
        <f t="shared" ref="H5:H68" si="2">F5/F$4</f>
        <v>1.182784522181239</v>
      </c>
      <c r="I5" s="40">
        <f t="shared" ref="I5:I68" si="3">F5/F$9</f>
        <v>0.83894704940956288</v>
      </c>
    </row>
    <row r="6" spans="1:9">
      <c r="A6" s="5">
        <v>7198.8450000000003</v>
      </c>
      <c r="B6" s="25">
        <v>3</v>
      </c>
      <c r="C6" s="34">
        <f>'Result sheet1'!U65</f>
        <v>846207</v>
      </c>
      <c r="D6" s="32">
        <f>'Result sheet1'!V65</f>
        <v>867526</v>
      </c>
      <c r="E6" s="32">
        <f>'Result sheet1'!W65</f>
        <v>809382</v>
      </c>
      <c r="F6" s="12">
        <f t="shared" si="0"/>
        <v>841038.33333333337</v>
      </c>
      <c r="G6" s="9">
        <f t="shared" si="1"/>
        <v>24016.904051567974</v>
      </c>
      <c r="H6" s="15">
        <f t="shared" si="2"/>
        <v>1.2608747363302772</v>
      </c>
      <c r="I6" s="40">
        <f t="shared" si="3"/>
        <v>0.89433630545704601</v>
      </c>
    </row>
    <row r="7" spans="1:9">
      <c r="A7" s="5">
        <v>10798.602000000001</v>
      </c>
      <c r="B7" s="25">
        <v>4</v>
      </c>
      <c r="C7" s="34">
        <f>'Result sheet1'!U66</f>
        <v>883014</v>
      </c>
      <c r="D7" s="32">
        <f>'Result sheet1'!V66</f>
        <v>903860</v>
      </c>
      <c r="E7" s="32">
        <f>'Result sheet1'!W66</f>
        <v>847883</v>
      </c>
      <c r="F7" s="12">
        <f t="shared" si="0"/>
        <v>878252.33333333337</v>
      </c>
      <c r="G7" s="9">
        <f t="shared" si="1"/>
        <v>23099.224147625006</v>
      </c>
      <c r="H7" s="15">
        <f t="shared" si="2"/>
        <v>1.3166655256178781</v>
      </c>
      <c r="I7" s="40">
        <f t="shared" si="3"/>
        <v>0.93390861738648068</v>
      </c>
    </row>
    <row r="8" spans="1:9">
      <c r="A8" s="5">
        <v>14398.380999999999</v>
      </c>
      <c r="B8" s="25">
        <v>5</v>
      </c>
      <c r="C8" s="34">
        <f>'Result sheet1'!U67</f>
        <v>918355</v>
      </c>
      <c r="D8" s="32">
        <f>'Result sheet1'!V67</f>
        <v>936766</v>
      </c>
      <c r="E8" s="32">
        <f>'Result sheet1'!W67</f>
        <v>882282</v>
      </c>
      <c r="F8" s="12">
        <f t="shared" si="0"/>
        <v>912467.66666666663</v>
      </c>
      <c r="G8" s="9">
        <f t="shared" si="1"/>
        <v>22629.21539858498</v>
      </c>
      <c r="H8" s="15">
        <f t="shared" si="2"/>
        <v>1.3679607492542789</v>
      </c>
      <c r="I8" s="40">
        <f t="shared" si="3"/>
        <v>0.97029223224745365</v>
      </c>
    </row>
    <row r="9" spans="1:9">
      <c r="A9" s="5">
        <v>17998.153999999999</v>
      </c>
      <c r="B9" s="25">
        <v>6</v>
      </c>
      <c r="C9" s="34">
        <f>'Result sheet1'!U68</f>
        <v>945188</v>
      </c>
      <c r="D9" s="32">
        <f>'Result sheet1'!V68</f>
        <v>964202</v>
      </c>
      <c r="E9" s="32">
        <f>'Result sheet1'!W68</f>
        <v>911825</v>
      </c>
      <c r="F9" s="12">
        <f t="shared" si="0"/>
        <v>940405</v>
      </c>
      <c r="G9" s="9">
        <f t="shared" si="1"/>
        <v>21648.638894858956</v>
      </c>
      <c r="H9" s="15">
        <f t="shared" si="2"/>
        <v>1.4098440694364003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4">
        <f>'Result sheet1'!U69</f>
        <v>973863</v>
      </c>
      <c r="D10" s="32">
        <f>'Result sheet1'!V69</f>
        <v>994681</v>
      </c>
      <c r="E10" s="32">
        <f>'Result sheet1'!W69</f>
        <v>937877</v>
      </c>
      <c r="F10" s="12">
        <f t="shared" si="0"/>
        <v>968807</v>
      </c>
      <c r="G10" s="9">
        <f t="shared" si="1"/>
        <v>23464.099613381004</v>
      </c>
      <c r="H10" s="15">
        <f t="shared" si="2"/>
        <v>1.4524240123972869</v>
      </c>
      <c r="I10" s="40">
        <f t="shared" si="3"/>
        <v>1.0302018811044178</v>
      </c>
    </row>
    <row r="11" spans="1:9">
      <c r="A11" s="5">
        <v>25197.705000000002</v>
      </c>
      <c r="B11" s="25">
        <v>8</v>
      </c>
      <c r="C11" s="34">
        <f>'Result sheet1'!U70</f>
        <v>998847</v>
      </c>
      <c r="D11" s="32">
        <f>'Result sheet1'!V70</f>
        <v>1017954</v>
      </c>
      <c r="E11" s="32">
        <f>'Result sheet1'!W70</f>
        <v>958420</v>
      </c>
      <c r="F11" s="12">
        <f t="shared" si="0"/>
        <v>991740.33333333337</v>
      </c>
      <c r="G11" s="9">
        <f t="shared" si="1"/>
        <v>24818.713669773908</v>
      </c>
      <c r="H11" s="15">
        <f t="shared" si="2"/>
        <v>1.4868053948786732</v>
      </c>
      <c r="I11" s="40">
        <f t="shared" si="3"/>
        <v>1.0545885372082595</v>
      </c>
    </row>
    <row r="12" spans="1:9">
      <c r="A12" s="5">
        <v>28797.477999999999</v>
      </c>
      <c r="B12" s="25">
        <v>9</v>
      </c>
      <c r="C12" s="34">
        <f>'Result sheet1'!U71</f>
        <v>1024161</v>
      </c>
      <c r="D12" s="32">
        <f>'Result sheet1'!V71</f>
        <v>1044058</v>
      </c>
      <c r="E12" s="32">
        <f>'Result sheet1'!W71</f>
        <v>984141</v>
      </c>
      <c r="F12" s="12">
        <f t="shared" si="0"/>
        <v>1017453.3333333334</v>
      </c>
      <c r="G12" s="9">
        <f t="shared" si="1"/>
        <v>24916.611812648651</v>
      </c>
      <c r="H12" s="15">
        <f t="shared" si="2"/>
        <v>1.5253540207977381</v>
      </c>
      <c r="I12" s="40">
        <f t="shared" si="3"/>
        <v>1.0819310119930599</v>
      </c>
    </row>
    <row r="13" spans="1:9">
      <c r="A13" s="5">
        <v>32397.257000000001</v>
      </c>
      <c r="B13" s="25">
        <v>10</v>
      </c>
      <c r="C13" s="34">
        <f>'Result sheet1'!U72</f>
        <v>1047003</v>
      </c>
      <c r="D13" s="32">
        <f>'Result sheet1'!V72</f>
        <v>1066343</v>
      </c>
      <c r="E13" s="32">
        <f>'Result sheet1'!W72</f>
        <v>1007925</v>
      </c>
      <c r="F13" s="12">
        <f t="shared" si="0"/>
        <v>1040423.6666666666</v>
      </c>
      <c r="G13" s="9">
        <f t="shared" si="1"/>
        <v>24298.578851904535</v>
      </c>
      <c r="H13" s="15">
        <f t="shared" si="2"/>
        <v>1.5597908732421395</v>
      </c>
      <c r="I13" s="40">
        <f t="shared" si="3"/>
        <v>1.1063570128473015</v>
      </c>
    </row>
    <row r="14" spans="1:9">
      <c r="A14" s="5">
        <v>35997.03</v>
      </c>
      <c r="B14" s="25">
        <v>11</v>
      </c>
      <c r="C14" s="34">
        <f>'Result sheet1'!U73</f>
        <v>1074323</v>
      </c>
      <c r="D14" s="32">
        <f>'Result sheet1'!V73</f>
        <v>1091319</v>
      </c>
      <c r="E14" s="32">
        <f>'Result sheet1'!W73</f>
        <v>1030517</v>
      </c>
      <c r="F14" s="12">
        <f t="shared" si="0"/>
        <v>1065386.3333333333</v>
      </c>
      <c r="G14" s="9">
        <f t="shared" si="1"/>
        <v>25614.043144771622</v>
      </c>
      <c r="H14" s="15">
        <f t="shared" si="2"/>
        <v>1.5972146082896113</v>
      </c>
      <c r="I14" s="40">
        <f t="shared" si="3"/>
        <v>1.1329016044505646</v>
      </c>
    </row>
    <row r="15" spans="1:9">
      <c r="A15" s="5">
        <v>39596.805</v>
      </c>
      <c r="B15" s="25">
        <v>12</v>
      </c>
      <c r="C15" s="34">
        <f>'Result sheet1'!U74</f>
        <v>1098068</v>
      </c>
      <c r="D15" s="32">
        <f>'Result sheet1'!V74</f>
        <v>1112516</v>
      </c>
      <c r="E15" s="32">
        <f>'Result sheet1'!W74</f>
        <v>1050651</v>
      </c>
      <c r="F15" s="12">
        <f t="shared" si="0"/>
        <v>1087078.3333333333</v>
      </c>
      <c r="G15" s="9">
        <f t="shared" si="1"/>
        <v>26424.724991736224</v>
      </c>
      <c r="H15" s="15">
        <f t="shared" si="2"/>
        <v>1.6297349984983132</v>
      </c>
      <c r="I15" s="40">
        <f t="shared" si="3"/>
        <v>1.1559682619013438</v>
      </c>
    </row>
    <row r="16" spans="1:9">
      <c r="A16" s="5">
        <v>43196.582000000002</v>
      </c>
      <c r="B16" s="25">
        <v>13</v>
      </c>
      <c r="C16" s="34">
        <f>'Result sheet1'!U75</f>
        <v>1121902</v>
      </c>
      <c r="D16" s="32">
        <f>'Result sheet1'!V75</f>
        <v>1135684</v>
      </c>
      <c r="E16" s="32">
        <f>'Result sheet1'!W75</f>
        <v>1073883</v>
      </c>
      <c r="F16" s="12">
        <f t="shared" si="0"/>
        <v>1110489.6666666667</v>
      </c>
      <c r="G16" s="9">
        <f t="shared" si="1"/>
        <v>26489.267189226324</v>
      </c>
      <c r="H16" s="15">
        <f t="shared" si="2"/>
        <v>1.6648329929343262</v>
      </c>
      <c r="I16" s="40">
        <f t="shared" si="3"/>
        <v>1.1808632096454896</v>
      </c>
    </row>
    <row r="17" spans="1:9">
      <c r="A17" s="5">
        <v>46796.355000000003</v>
      </c>
      <c r="B17" s="25">
        <v>14</v>
      </c>
      <c r="C17" s="34">
        <f>'Result sheet1'!U76</f>
        <v>1142043</v>
      </c>
      <c r="D17" s="32">
        <f>'Result sheet1'!V76</f>
        <v>1157536</v>
      </c>
      <c r="E17" s="32">
        <f>'Result sheet1'!W76</f>
        <v>1092921</v>
      </c>
      <c r="F17" s="12">
        <f t="shared" si="0"/>
        <v>1130833.3333333333</v>
      </c>
      <c r="G17" s="9">
        <f t="shared" si="1"/>
        <v>27544.110396880777</v>
      </c>
      <c r="H17" s="15">
        <f t="shared" si="2"/>
        <v>1.695331977734057</v>
      </c>
      <c r="I17" s="40">
        <f t="shared" si="3"/>
        <v>1.2024960876785356</v>
      </c>
    </row>
    <row r="18" spans="1:9">
      <c r="A18" s="5">
        <v>50396.13</v>
      </c>
      <c r="B18" s="25">
        <v>15</v>
      </c>
      <c r="C18" s="34">
        <f>'Result sheet1'!U77</f>
        <v>1158809</v>
      </c>
      <c r="D18" s="32">
        <f>'Result sheet1'!V77</f>
        <v>1174339</v>
      </c>
      <c r="E18" s="32">
        <f>'Result sheet1'!W77</f>
        <v>1115990</v>
      </c>
      <c r="F18" s="12">
        <f t="shared" si="0"/>
        <v>1149712.6666666667</v>
      </c>
      <c r="G18" s="9">
        <f t="shared" si="1"/>
        <v>24673.993195715651</v>
      </c>
      <c r="H18" s="15">
        <f t="shared" si="2"/>
        <v>1.7236356512948241</v>
      </c>
      <c r="I18" s="40">
        <f t="shared" si="3"/>
        <v>1.2225718351844861</v>
      </c>
    </row>
    <row r="19" spans="1:9">
      <c r="A19" s="5">
        <v>53995.902999999998</v>
      </c>
      <c r="B19" s="25">
        <v>16</v>
      </c>
      <c r="C19" s="34">
        <f>'Result sheet1'!U78</f>
        <v>1180653</v>
      </c>
      <c r="D19" s="32">
        <f>'Result sheet1'!V78</f>
        <v>1196198</v>
      </c>
      <c r="E19" s="32">
        <f>'Result sheet1'!W78</f>
        <v>1133083</v>
      </c>
      <c r="F19" s="12">
        <f t="shared" si="0"/>
        <v>1169978</v>
      </c>
      <c r="G19" s="9">
        <f t="shared" si="1"/>
        <v>26849.488201205375</v>
      </c>
      <c r="H19" s="15">
        <f t="shared" si="2"/>
        <v>1.75401719968637</v>
      </c>
      <c r="I19" s="40">
        <f t="shared" si="3"/>
        <v>1.2441214157729914</v>
      </c>
    </row>
    <row r="20" spans="1:9">
      <c r="A20" s="5">
        <v>57595.68</v>
      </c>
      <c r="B20" s="25">
        <v>17</v>
      </c>
      <c r="C20" s="34">
        <f>'Result sheet1'!U79</f>
        <v>1198114</v>
      </c>
      <c r="D20" s="32">
        <f>'Result sheet1'!V79</f>
        <v>1213243</v>
      </c>
      <c r="E20" s="32">
        <f>'Result sheet1'!W79</f>
        <v>1151762</v>
      </c>
      <c r="F20" s="12">
        <f t="shared" si="0"/>
        <v>1187706.3333333333</v>
      </c>
      <c r="G20" s="9">
        <f t="shared" si="1"/>
        <v>26156.171793458019</v>
      </c>
      <c r="H20" s="15">
        <f t="shared" si="2"/>
        <v>1.7805953076409125</v>
      </c>
      <c r="I20" s="40">
        <f t="shared" si="3"/>
        <v>1.2629732225300092</v>
      </c>
    </row>
    <row r="21" spans="1:9">
      <c r="A21" s="5">
        <v>61195.457000000002</v>
      </c>
      <c r="B21" s="25">
        <v>18</v>
      </c>
      <c r="C21" s="34">
        <f>'Result sheet1'!U80</f>
        <v>1218747</v>
      </c>
      <c r="D21" s="32">
        <f>'Result sheet1'!V80</f>
        <v>1230059</v>
      </c>
      <c r="E21" s="32">
        <f>'Result sheet1'!W80</f>
        <v>1168283</v>
      </c>
      <c r="F21" s="12">
        <f t="shared" si="0"/>
        <v>1205696.3333333333</v>
      </c>
      <c r="G21" s="9">
        <f t="shared" si="1"/>
        <v>26855.272223945565</v>
      </c>
      <c r="H21" s="15">
        <f t="shared" si="2"/>
        <v>1.8075657031717325</v>
      </c>
      <c r="I21" s="40">
        <f t="shared" si="3"/>
        <v>1.2821032781975141</v>
      </c>
    </row>
    <row r="22" spans="1:9">
      <c r="A22" s="5">
        <v>64795.233</v>
      </c>
      <c r="B22" s="25">
        <v>19</v>
      </c>
      <c r="C22" s="34">
        <f>'Result sheet1'!U81</f>
        <v>1243104</v>
      </c>
      <c r="D22" s="32">
        <f>'Result sheet1'!V81</f>
        <v>1257266</v>
      </c>
      <c r="E22" s="32">
        <f>'Result sheet1'!W81</f>
        <v>1188093</v>
      </c>
      <c r="F22" s="12">
        <f t="shared" si="0"/>
        <v>1229487.6666666667</v>
      </c>
      <c r="G22" s="9">
        <f t="shared" si="1"/>
        <v>29835.989256079461</v>
      </c>
      <c r="H22" s="15">
        <f t="shared" si="2"/>
        <v>1.8432333891197918</v>
      </c>
      <c r="I22" s="40">
        <f t="shared" si="3"/>
        <v>1.3074023071619854</v>
      </c>
    </row>
    <row r="23" spans="1:9">
      <c r="A23" s="5">
        <v>68395.006999999998</v>
      </c>
      <c r="B23" s="25">
        <v>20</v>
      </c>
      <c r="C23" s="34">
        <f>'Result sheet1'!U82</f>
        <v>1268510</v>
      </c>
      <c r="D23" s="32">
        <f>'Result sheet1'!V82</f>
        <v>1281162</v>
      </c>
      <c r="E23" s="32">
        <f>'Result sheet1'!W82</f>
        <v>1217599</v>
      </c>
      <c r="F23" s="12">
        <f t="shared" si="0"/>
        <v>1255757</v>
      </c>
      <c r="G23" s="9">
        <f t="shared" si="1"/>
        <v>27471.718778894534</v>
      </c>
      <c r="H23" s="15">
        <f t="shared" si="2"/>
        <v>1.8826160634016682</v>
      </c>
      <c r="I23" s="40">
        <f t="shared" si="3"/>
        <v>1.3353363710316299</v>
      </c>
    </row>
    <row r="24" spans="1:9">
      <c r="A24" s="5">
        <v>71994.782000000007</v>
      </c>
      <c r="B24" s="25">
        <v>21</v>
      </c>
      <c r="C24" s="34">
        <f>'Result sheet1'!U83</f>
        <v>1289434</v>
      </c>
      <c r="D24" s="32">
        <f>'Result sheet1'!V83</f>
        <v>1301980</v>
      </c>
      <c r="E24" s="32">
        <f>'Result sheet1'!W83</f>
        <v>1238938</v>
      </c>
      <c r="F24" s="12">
        <f t="shared" si="0"/>
        <v>1276784</v>
      </c>
      <c r="G24" s="9">
        <f t="shared" si="1"/>
        <v>27246.899713545394</v>
      </c>
      <c r="H24" s="15">
        <f t="shared" si="2"/>
        <v>1.9141394934642892</v>
      </c>
      <c r="I24" s="40">
        <f t="shared" si="3"/>
        <v>1.35769588634684</v>
      </c>
    </row>
    <row r="25" spans="1:9">
      <c r="A25" s="5">
        <v>75594.561000000002</v>
      </c>
      <c r="B25" s="25">
        <v>22</v>
      </c>
      <c r="C25" s="34">
        <f>'Result sheet1'!U84</f>
        <v>1307762</v>
      </c>
      <c r="D25" s="32">
        <f>'Result sheet1'!V84</f>
        <v>1319828</v>
      </c>
      <c r="E25" s="32">
        <f>'Result sheet1'!W84</f>
        <v>1256825</v>
      </c>
      <c r="F25" s="12">
        <f t="shared" si="0"/>
        <v>1294805</v>
      </c>
      <c r="G25" s="9">
        <f t="shared" si="1"/>
        <v>27303.936089875395</v>
      </c>
      <c r="H25" s="15">
        <f t="shared" si="2"/>
        <v>1.9411563638289868</v>
      </c>
      <c r="I25" s="40">
        <f t="shared" si="3"/>
        <v>1.3768589065349504</v>
      </c>
    </row>
    <row r="26" spans="1:9">
      <c r="A26" s="5">
        <v>79194.331999999995</v>
      </c>
      <c r="B26" s="25">
        <v>23</v>
      </c>
      <c r="C26" s="34">
        <f>'Result sheet1'!U85</f>
        <v>1318886</v>
      </c>
      <c r="D26" s="32">
        <f>'Result sheet1'!V85</f>
        <v>1331372</v>
      </c>
      <c r="E26" s="32">
        <f>'Result sheet1'!W85</f>
        <v>1263057</v>
      </c>
      <c r="F26" s="12">
        <f t="shared" si="0"/>
        <v>1304438.3333333333</v>
      </c>
      <c r="G26" s="9">
        <f t="shared" si="1"/>
        <v>29701.695914917422</v>
      </c>
      <c r="H26" s="15">
        <f t="shared" si="2"/>
        <v>1.9555985433887551</v>
      </c>
      <c r="I26" s="40">
        <f t="shared" si="3"/>
        <v>1.3871027199274071</v>
      </c>
    </row>
    <row r="27" spans="1:9">
      <c r="A27" s="5">
        <v>82794.107999999993</v>
      </c>
      <c r="B27" s="25">
        <v>24</v>
      </c>
      <c r="C27" s="34">
        <f>'Result sheet1'!U86</f>
        <v>1349164</v>
      </c>
      <c r="D27" s="32">
        <f>'Result sheet1'!V86</f>
        <v>1361898</v>
      </c>
      <c r="E27" s="32">
        <f>'Result sheet1'!W86</f>
        <v>1294796</v>
      </c>
      <c r="F27" s="12">
        <f t="shared" si="0"/>
        <v>1335286</v>
      </c>
      <c r="G27" s="9">
        <f t="shared" si="1"/>
        <v>29098.897619440271</v>
      </c>
      <c r="H27" s="15">
        <f t="shared" si="2"/>
        <v>2.0018450009319952</v>
      </c>
      <c r="I27" s="40">
        <f t="shared" si="3"/>
        <v>1.41990525358755</v>
      </c>
    </row>
    <row r="28" spans="1:9">
      <c r="A28" s="5">
        <v>86393.884999999995</v>
      </c>
      <c r="B28" s="25">
        <v>25</v>
      </c>
      <c r="C28" s="34">
        <f>'Result sheet1'!U87</f>
        <v>1359444</v>
      </c>
      <c r="D28" s="32">
        <f>'Result sheet1'!V87</f>
        <v>1375477</v>
      </c>
      <c r="E28" s="32">
        <f>'Result sheet1'!W87</f>
        <v>1315503</v>
      </c>
      <c r="F28" s="12">
        <f t="shared" si="0"/>
        <v>1350141.3333333333</v>
      </c>
      <c r="G28" s="9">
        <f t="shared" si="1"/>
        <v>25352.513015916633</v>
      </c>
      <c r="H28" s="15">
        <f t="shared" si="2"/>
        <v>2.0241159412178304</v>
      </c>
      <c r="I28" s="40">
        <f t="shared" si="3"/>
        <v>1.4357019936445821</v>
      </c>
    </row>
    <row r="29" spans="1:9">
      <c r="A29" s="5">
        <v>89993.661999999997</v>
      </c>
      <c r="B29" s="25">
        <v>26</v>
      </c>
      <c r="C29" s="34">
        <f>'Result sheet1'!U88</f>
        <v>1366633</v>
      </c>
      <c r="D29" s="32">
        <f>'Result sheet1'!V88</f>
        <v>1380299</v>
      </c>
      <c r="E29" s="32">
        <f>'Result sheet1'!W88</f>
        <v>1316109</v>
      </c>
      <c r="F29" s="12">
        <f t="shared" si="0"/>
        <v>1354347</v>
      </c>
      <c r="G29" s="9">
        <f t="shared" si="1"/>
        <v>27607.950207624373</v>
      </c>
      <c r="H29" s="15">
        <f t="shared" si="2"/>
        <v>2.0304210270138721</v>
      </c>
      <c r="I29" s="40">
        <f t="shared" si="3"/>
        <v>1.4401741802733929</v>
      </c>
    </row>
    <row r="30" spans="1:9">
      <c r="A30" s="5">
        <v>93593.434999999998</v>
      </c>
      <c r="B30" s="25">
        <v>27</v>
      </c>
      <c r="C30" s="34">
        <f>'Result sheet1'!U89</f>
        <v>1372243</v>
      </c>
      <c r="D30" s="32">
        <f>'Result sheet1'!V89</f>
        <v>1382128</v>
      </c>
      <c r="E30" s="32">
        <f>'Result sheet1'!W89</f>
        <v>1314596</v>
      </c>
      <c r="F30" s="12">
        <f t="shared" si="0"/>
        <v>1356322.3333333333</v>
      </c>
      <c r="G30" s="9">
        <f t="shared" si="1"/>
        <v>29779.674011349121</v>
      </c>
      <c r="H30" s="15">
        <f t="shared" si="2"/>
        <v>2.0333824234177191</v>
      </c>
      <c r="I30" s="40">
        <f t="shared" si="3"/>
        <v>1.4422746937046627</v>
      </c>
    </row>
    <row r="31" spans="1:9">
      <c r="A31" s="5">
        <v>97193.21</v>
      </c>
      <c r="B31" s="25">
        <v>28</v>
      </c>
      <c r="C31" s="34">
        <f>'Result sheet1'!U90</f>
        <v>1370828</v>
      </c>
      <c r="D31" s="32">
        <f>'Result sheet1'!V90</f>
        <v>1384731</v>
      </c>
      <c r="E31" s="32">
        <f>'Result sheet1'!W90</f>
        <v>1319224</v>
      </c>
      <c r="F31" s="12">
        <f t="shared" si="0"/>
        <v>1358261</v>
      </c>
      <c r="G31" s="9">
        <f t="shared" si="1"/>
        <v>28180.83129836071</v>
      </c>
      <c r="H31" s="15">
        <f t="shared" si="2"/>
        <v>2.0362888495879483</v>
      </c>
      <c r="I31" s="40">
        <f t="shared" si="3"/>
        <v>1.4443362168427434</v>
      </c>
    </row>
    <row r="32" spans="1:9">
      <c r="A32" s="5">
        <v>100792.988</v>
      </c>
      <c r="B32" s="25">
        <v>29</v>
      </c>
      <c r="C32" s="34">
        <f>'Result sheet1'!U91</f>
        <v>1377218</v>
      </c>
      <c r="D32" s="32">
        <f>'Result sheet1'!V91</f>
        <v>1392031</v>
      </c>
      <c r="E32" s="32">
        <f>'Result sheet1'!W91</f>
        <v>1327511</v>
      </c>
      <c r="F32" s="12">
        <f t="shared" si="0"/>
        <v>1365586.6666666667</v>
      </c>
      <c r="G32" s="9">
        <f t="shared" si="1"/>
        <v>27594.365805762274</v>
      </c>
      <c r="H32" s="15">
        <f t="shared" si="2"/>
        <v>2.0472714025355274</v>
      </c>
      <c r="I32" s="40">
        <f t="shared" si="3"/>
        <v>1.4521261229647511</v>
      </c>
    </row>
    <row r="33" spans="1:9">
      <c r="A33" s="5">
        <v>104392.762</v>
      </c>
      <c r="B33" s="25">
        <v>30</v>
      </c>
      <c r="C33" s="34">
        <f>'Result sheet1'!U92</f>
        <v>1382252</v>
      </c>
      <c r="D33" s="32">
        <f>'Result sheet1'!V92</f>
        <v>1390056</v>
      </c>
      <c r="E33" s="32">
        <f>'Result sheet1'!W92</f>
        <v>1331566</v>
      </c>
      <c r="F33" s="12">
        <f t="shared" si="0"/>
        <v>1367958</v>
      </c>
      <c r="G33" s="9">
        <f t="shared" si="1"/>
        <v>25929.505098760885</v>
      </c>
      <c r="H33" s="15">
        <f t="shared" si="2"/>
        <v>2.0508264774624543</v>
      </c>
      <c r="I33" s="40">
        <f t="shared" si="3"/>
        <v>1.4546477315624651</v>
      </c>
    </row>
    <row r="34" spans="1:9">
      <c r="A34" s="5">
        <v>107992.537</v>
      </c>
      <c r="B34" s="25">
        <v>31</v>
      </c>
      <c r="C34" s="34">
        <f>'Result sheet1'!U93</f>
        <v>1385060</v>
      </c>
      <c r="D34" s="32">
        <f>'Result sheet1'!V93</f>
        <v>1392247</v>
      </c>
      <c r="E34" s="32">
        <f>'Result sheet1'!W93</f>
        <v>1336458</v>
      </c>
      <c r="F34" s="12">
        <f t="shared" si="0"/>
        <v>1371255</v>
      </c>
      <c r="G34" s="9">
        <f t="shared" si="1"/>
        <v>24779.516392913454</v>
      </c>
      <c r="H34" s="15">
        <f t="shared" si="2"/>
        <v>2.0557693009235498</v>
      </c>
      <c r="I34" s="40">
        <f t="shared" si="3"/>
        <v>1.4581536678346032</v>
      </c>
    </row>
    <row r="35" spans="1:9">
      <c r="A35" s="5">
        <v>111592.308</v>
      </c>
      <c r="B35" s="25">
        <v>32</v>
      </c>
      <c r="C35" s="34">
        <f>'Result sheet1'!U94</f>
        <v>1392727</v>
      </c>
      <c r="D35" s="32">
        <f>'Result sheet1'!V94</f>
        <v>1394427</v>
      </c>
      <c r="E35" s="32">
        <f>'Result sheet1'!W94</f>
        <v>1339118</v>
      </c>
      <c r="F35" s="12">
        <f t="shared" si="0"/>
        <v>1375424</v>
      </c>
      <c r="G35" s="9">
        <f t="shared" si="1"/>
        <v>25681.598171972604</v>
      </c>
      <c r="H35" s="15">
        <f t="shared" si="2"/>
        <v>2.0620194164859731</v>
      </c>
      <c r="I35" s="40">
        <f t="shared" si="3"/>
        <v>1.4625868641702244</v>
      </c>
    </row>
    <row r="36" spans="1:9">
      <c r="A36" s="5">
        <v>115192.08500000001</v>
      </c>
      <c r="B36" s="25">
        <v>33</v>
      </c>
      <c r="C36" s="34">
        <f>'Result sheet1'!U95</f>
        <v>1390887</v>
      </c>
      <c r="D36" s="32">
        <f>'Result sheet1'!V95</f>
        <v>1400615</v>
      </c>
      <c r="E36" s="32">
        <f>'Result sheet1'!W95</f>
        <v>1341878</v>
      </c>
      <c r="F36" s="12">
        <f t="shared" si="0"/>
        <v>1377793.3333333333</v>
      </c>
      <c r="G36" s="9">
        <f t="shared" si="1"/>
        <v>25704.628277586293</v>
      </c>
      <c r="H36" s="15">
        <f t="shared" si="2"/>
        <v>2.0655714930365208</v>
      </c>
      <c r="I36" s="40">
        <f t="shared" si="3"/>
        <v>1.4651063460246736</v>
      </c>
    </row>
    <row r="37" spans="1:9">
      <c r="A37" s="5">
        <v>118791.863</v>
      </c>
      <c r="B37" s="25">
        <v>34</v>
      </c>
      <c r="C37" s="34">
        <f>'Result sheet1'!U96</f>
        <v>1393023</v>
      </c>
      <c r="D37" s="32">
        <f>'Result sheet1'!V96</f>
        <v>1402364</v>
      </c>
      <c r="E37" s="32">
        <f>'Result sheet1'!W96</f>
        <v>1344192</v>
      </c>
      <c r="F37" s="12">
        <f t="shared" si="0"/>
        <v>1379859.6666666667</v>
      </c>
      <c r="G37" s="9">
        <f t="shared" si="1"/>
        <v>25507.5205162887</v>
      </c>
      <c r="H37" s="15">
        <f t="shared" si="2"/>
        <v>2.0686693155656215</v>
      </c>
      <c r="I37" s="40">
        <f t="shared" si="3"/>
        <v>1.4673036262744954</v>
      </c>
    </row>
    <row r="38" spans="1:9">
      <c r="A38" s="5">
        <v>122391.637</v>
      </c>
      <c r="B38" s="25">
        <v>35</v>
      </c>
      <c r="C38" s="34">
        <f>'Result sheet1'!U97</f>
        <v>1396343</v>
      </c>
      <c r="D38" s="32">
        <f>'Result sheet1'!V97</f>
        <v>1406159</v>
      </c>
      <c r="E38" s="32">
        <f>'Result sheet1'!W97</f>
        <v>1352340</v>
      </c>
      <c r="F38" s="12">
        <f t="shared" si="0"/>
        <v>1384947.3333333333</v>
      </c>
      <c r="G38" s="9">
        <f t="shared" si="1"/>
        <v>23402.522717766038</v>
      </c>
      <c r="H38" s="15">
        <f t="shared" si="2"/>
        <v>2.0762966853448859</v>
      </c>
      <c r="I38" s="40">
        <f t="shared" si="3"/>
        <v>1.4727137066831133</v>
      </c>
    </row>
    <row r="39" spans="1:9">
      <c r="A39" s="5">
        <v>125991.412</v>
      </c>
      <c r="B39" s="25">
        <v>36</v>
      </c>
      <c r="C39" s="34">
        <f>'Result sheet1'!U98</f>
        <v>1402209</v>
      </c>
      <c r="D39" s="32">
        <f>'Result sheet1'!V98</f>
        <v>1408010</v>
      </c>
      <c r="E39" s="32">
        <f>'Result sheet1'!W98</f>
        <v>1354021</v>
      </c>
      <c r="F39" s="12">
        <f t="shared" si="0"/>
        <v>1388080</v>
      </c>
      <c r="G39" s="9">
        <f t="shared" si="1"/>
        <v>24199.511165861732</v>
      </c>
      <c r="H39" s="15">
        <f t="shared" si="2"/>
        <v>2.0809931422134915</v>
      </c>
      <c r="I39" s="40">
        <f t="shared" si="3"/>
        <v>1.4760448955503214</v>
      </c>
    </row>
    <row r="40" spans="1:9">
      <c r="A40" s="5">
        <v>129591.18700000001</v>
      </c>
      <c r="B40" s="25">
        <v>37</v>
      </c>
      <c r="C40" s="34">
        <f>'Result sheet1'!U99</f>
        <v>1398196</v>
      </c>
      <c r="D40" s="32">
        <f>'Result sheet1'!V99</f>
        <v>1407397</v>
      </c>
      <c r="E40" s="32">
        <f>'Result sheet1'!W99</f>
        <v>1354701</v>
      </c>
      <c r="F40" s="12">
        <f t="shared" si="0"/>
        <v>1386764.6666666667</v>
      </c>
      <c r="G40" s="9">
        <f t="shared" si="1"/>
        <v>22981.494589246267</v>
      </c>
      <c r="H40" s="15">
        <f t="shared" si="2"/>
        <v>2.0790212100147771</v>
      </c>
      <c r="I40" s="40">
        <f t="shared" si="3"/>
        <v>1.4746462073964588</v>
      </c>
    </row>
    <row r="41" spans="1:9">
      <c r="A41" s="5">
        <v>133190.96299999999</v>
      </c>
      <c r="B41" s="25">
        <v>38</v>
      </c>
      <c r="C41" s="34">
        <f>'Result sheet1'!U100</f>
        <v>1400502</v>
      </c>
      <c r="D41" s="32">
        <f>'Result sheet1'!V100</f>
        <v>1405920</v>
      </c>
      <c r="E41" s="32">
        <f>'Result sheet1'!W100</f>
        <v>1357787</v>
      </c>
      <c r="F41" s="12">
        <f t="shared" si="0"/>
        <v>1388069.6666666667</v>
      </c>
      <c r="G41" s="9">
        <f t="shared" si="1"/>
        <v>21527.015683141552</v>
      </c>
      <c r="H41" s="15">
        <f t="shared" si="2"/>
        <v>2.0809776506021991</v>
      </c>
      <c r="I41" s="40">
        <f t="shared" si="3"/>
        <v>1.4760339073767863</v>
      </c>
    </row>
    <row r="42" spans="1:9">
      <c r="A42" s="5">
        <v>136790.73800000001</v>
      </c>
      <c r="B42" s="25">
        <v>39</v>
      </c>
      <c r="C42" s="34">
        <f>'Result sheet1'!U101</f>
        <v>1398238</v>
      </c>
      <c r="D42" s="32">
        <f>'Result sheet1'!V101</f>
        <v>1402591</v>
      </c>
      <c r="E42" s="32">
        <f>'Result sheet1'!W101</f>
        <v>1357493</v>
      </c>
      <c r="F42" s="12">
        <f t="shared" si="0"/>
        <v>1386107.3333333333</v>
      </c>
      <c r="G42" s="9">
        <f t="shared" si="1"/>
        <v>20311.2810417156</v>
      </c>
      <c r="H42" s="15">
        <f t="shared" si="2"/>
        <v>2.0780357436448162</v>
      </c>
      <c r="I42" s="40">
        <f t="shared" si="3"/>
        <v>1.4739472177767379</v>
      </c>
    </row>
    <row r="43" spans="1:9">
      <c r="A43" s="5">
        <v>140390.51300000001</v>
      </c>
      <c r="B43" s="25">
        <v>40</v>
      </c>
      <c r="C43" s="34">
        <f>'Result sheet1'!U102</f>
        <v>1397956</v>
      </c>
      <c r="D43" s="32">
        <f>'Result sheet1'!V102</f>
        <v>1403223</v>
      </c>
      <c r="E43" s="32">
        <f>'Result sheet1'!W102</f>
        <v>1356619</v>
      </c>
      <c r="F43" s="12">
        <f t="shared" si="0"/>
        <v>1385932.6666666667</v>
      </c>
      <c r="G43" s="9">
        <f t="shared" si="1"/>
        <v>20839.123659330995</v>
      </c>
      <c r="H43" s="15">
        <f t="shared" si="2"/>
        <v>2.0777738854410339</v>
      </c>
      <c r="I43" s="40">
        <f t="shared" si="3"/>
        <v>1.4737614821982727</v>
      </c>
    </row>
    <row r="44" spans="1:9">
      <c r="A44" s="5">
        <v>143990.28899999999</v>
      </c>
      <c r="B44" s="25">
        <v>41</v>
      </c>
      <c r="C44" s="34">
        <f>'Result sheet1'!U103</f>
        <v>1399089</v>
      </c>
      <c r="D44" s="32">
        <f>'Result sheet1'!V103</f>
        <v>1405538</v>
      </c>
      <c r="E44" s="32">
        <f>'Result sheet1'!W103</f>
        <v>1357658</v>
      </c>
      <c r="F44" s="12">
        <f t="shared" si="0"/>
        <v>1387428.3333333333</v>
      </c>
      <c r="G44" s="9">
        <f t="shared" si="1"/>
        <v>21214.805527167944</v>
      </c>
      <c r="H44" s="15">
        <f t="shared" si="2"/>
        <v>2.0800161712432716</v>
      </c>
      <c r="I44" s="40">
        <f t="shared" si="3"/>
        <v>1.4753519317031845</v>
      </c>
    </row>
    <row r="45" spans="1:9">
      <c r="A45" s="5">
        <v>147590.06400000001</v>
      </c>
      <c r="B45" s="25">
        <v>42</v>
      </c>
      <c r="C45" s="34">
        <f>'Result sheet1'!U104</f>
        <v>1401437</v>
      </c>
      <c r="D45" s="32">
        <f>'Result sheet1'!V104</f>
        <v>1407929</v>
      </c>
      <c r="E45" s="32">
        <f>'Result sheet1'!W104</f>
        <v>1360644</v>
      </c>
      <c r="F45" s="12">
        <f t="shared" si="0"/>
        <v>1390003.3333333333</v>
      </c>
      <c r="G45" s="9">
        <f t="shared" si="1"/>
        <v>20928.678192587533</v>
      </c>
      <c r="H45" s="15">
        <f t="shared" si="2"/>
        <v>2.0838765808314799</v>
      </c>
      <c r="I45" s="40">
        <f t="shared" si="3"/>
        <v>1.4780901136567046</v>
      </c>
    </row>
    <row r="46" spans="1:9">
      <c r="A46" s="5">
        <v>151189.83900000001</v>
      </c>
      <c r="B46" s="25">
        <v>43</v>
      </c>
      <c r="C46" s="34">
        <f>'Result sheet1'!U105</f>
        <v>1409269</v>
      </c>
      <c r="D46" s="32">
        <f>'Result sheet1'!V105</f>
        <v>1409370</v>
      </c>
      <c r="E46" s="32">
        <f>'Result sheet1'!W105</f>
        <v>1369075</v>
      </c>
      <c r="F46" s="12">
        <f t="shared" si="0"/>
        <v>1395904.6666666667</v>
      </c>
      <c r="G46" s="9">
        <f t="shared" si="1"/>
        <v>18971.484045506004</v>
      </c>
      <c r="H46" s="15">
        <f t="shared" si="2"/>
        <v>2.0927237900676787</v>
      </c>
      <c r="I46" s="40">
        <f t="shared" si="3"/>
        <v>1.4843654241169142</v>
      </c>
    </row>
    <row r="47" spans="1:9">
      <c r="A47" s="5">
        <v>154789.617</v>
      </c>
      <c r="B47" s="25">
        <v>44</v>
      </c>
      <c r="C47" s="34">
        <f>'Result sheet1'!U106</f>
        <v>1421755</v>
      </c>
      <c r="D47" s="32">
        <f>'Result sheet1'!V106</f>
        <v>1428230</v>
      </c>
      <c r="E47" s="32">
        <f>'Result sheet1'!W106</f>
        <v>1383381</v>
      </c>
      <c r="F47" s="12">
        <f t="shared" si="0"/>
        <v>1411122</v>
      </c>
      <c r="G47" s="9">
        <f t="shared" si="1"/>
        <v>19793.159037068002</v>
      </c>
      <c r="H47" s="15">
        <f t="shared" si="2"/>
        <v>2.1155374364781472</v>
      </c>
      <c r="I47" s="40">
        <f t="shared" si="3"/>
        <v>1.5005471047048877</v>
      </c>
    </row>
    <row r="48" spans="1:9">
      <c r="A48" s="5">
        <v>158389.39199999999</v>
      </c>
      <c r="B48" s="25">
        <v>45</v>
      </c>
      <c r="C48" s="34">
        <f>'Result sheet1'!U107</f>
        <v>1431926</v>
      </c>
      <c r="D48" s="32">
        <f>'Result sheet1'!V107</f>
        <v>1434034</v>
      </c>
      <c r="E48" s="32">
        <f>'Result sheet1'!W107</f>
        <v>1398424</v>
      </c>
      <c r="F48" s="12">
        <f t="shared" si="0"/>
        <v>1421461.3333333333</v>
      </c>
      <c r="G48" s="9">
        <f t="shared" si="1"/>
        <v>16312.571048802278</v>
      </c>
      <c r="H48" s="15">
        <f t="shared" si="2"/>
        <v>2.1310380428997697</v>
      </c>
      <c r="I48" s="40">
        <f t="shared" si="3"/>
        <v>1.5115416584698436</v>
      </c>
    </row>
    <row r="49" spans="1:9">
      <c r="A49" s="5">
        <v>161989.16699999999</v>
      </c>
      <c r="B49" s="25">
        <v>46</v>
      </c>
      <c r="C49" s="34">
        <f>'Result sheet1'!U108</f>
        <v>1435685</v>
      </c>
      <c r="D49" s="32">
        <f>'Result sheet1'!V108</f>
        <v>1444609</v>
      </c>
      <c r="E49" s="32">
        <f>'Result sheet1'!W108</f>
        <v>1403246</v>
      </c>
      <c r="F49" s="12">
        <f t="shared" si="0"/>
        <v>1427846.6666666667</v>
      </c>
      <c r="G49" s="9">
        <f t="shared" si="1"/>
        <v>17772.713998961692</v>
      </c>
      <c r="H49" s="15">
        <f t="shared" si="2"/>
        <v>2.1406108592197328</v>
      </c>
      <c r="I49" s="40">
        <f t="shared" si="3"/>
        <v>1.5183316408001517</v>
      </c>
    </row>
    <row r="50" spans="1:9">
      <c r="A50" s="5">
        <v>165588.943</v>
      </c>
      <c r="B50" s="25">
        <v>47</v>
      </c>
      <c r="C50" s="34">
        <f>'Result sheet1'!U109</f>
        <v>1433629</v>
      </c>
      <c r="D50" s="32">
        <f>'Result sheet1'!V109</f>
        <v>1437075</v>
      </c>
      <c r="E50" s="32">
        <f>'Result sheet1'!W109</f>
        <v>1404667</v>
      </c>
      <c r="F50" s="12">
        <f t="shared" si="0"/>
        <v>1425123.6666666667</v>
      </c>
      <c r="G50" s="9">
        <f t="shared" si="1"/>
        <v>14533.298256838405</v>
      </c>
      <c r="H50" s="15">
        <f t="shared" si="2"/>
        <v>2.1365285697794647</v>
      </c>
      <c r="I50" s="40">
        <f t="shared" si="3"/>
        <v>1.5154360798450315</v>
      </c>
    </row>
    <row r="51" spans="1:9">
      <c r="A51" s="5">
        <v>169188.71799999999</v>
      </c>
      <c r="B51" s="25">
        <v>48</v>
      </c>
      <c r="C51" s="34">
        <f>'Result sheet1'!U110</f>
        <v>1424634</v>
      </c>
      <c r="D51" s="32">
        <f>'Result sheet1'!V110</f>
        <v>1423995</v>
      </c>
      <c r="E51" s="32">
        <f>'Result sheet1'!W110</f>
        <v>1397036</v>
      </c>
      <c r="F51" s="12">
        <f t="shared" si="0"/>
        <v>1415221.6666666667</v>
      </c>
      <c r="G51" s="9">
        <f t="shared" si="1"/>
        <v>12861.854048136121</v>
      </c>
      <c r="H51" s="15">
        <f t="shared" si="2"/>
        <v>2.1216836083260917</v>
      </c>
      <c r="I51" s="40">
        <f t="shared" si="3"/>
        <v>1.5049065739406604</v>
      </c>
    </row>
    <row r="52" spans="1:9">
      <c r="A52" s="5">
        <v>172788.5</v>
      </c>
      <c r="B52" s="25">
        <v>49</v>
      </c>
      <c r="C52" s="34">
        <f>'Result sheet1'!U111</f>
        <v>1414291</v>
      </c>
      <c r="D52" s="32">
        <f>'Result sheet1'!V111</f>
        <v>1417110</v>
      </c>
      <c r="E52" s="32">
        <f>'Result sheet1'!W111</f>
        <v>1393997</v>
      </c>
      <c r="F52" s="12">
        <f t="shared" si="0"/>
        <v>1408466</v>
      </c>
      <c r="G52" s="9">
        <f t="shared" si="1"/>
        <v>10295.651541629926</v>
      </c>
      <c r="H52" s="15">
        <f t="shared" si="2"/>
        <v>2.1115555926465821</v>
      </c>
      <c r="I52" s="40">
        <f t="shared" si="3"/>
        <v>1.4977227896491405</v>
      </c>
    </row>
    <row r="53" spans="1:9">
      <c r="A53" s="5">
        <v>176388.269</v>
      </c>
      <c r="B53" s="25">
        <v>50</v>
      </c>
      <c r="C53" s="34">
        <f>'Result sheet1'!U112</f>
        <v>1394175</v>
      </c>
      <c r="D53" s="32">
        <f>'Result sheet1'!V112</f>
        <v>1397199</v>
      </c>
      <c r="E53" s="32">
        <f>'Result sheet1'!W112</f>
        <v>1373452</v>
      </c>
      <c r="F53" s="12">
        <f t="shared" si="0"/>
        <v>1388275.3333333333</v>
      </c>
      <c r="G53" s="9">
        <f t="shared" si="1"/>
        <v>10554.131965991119</v>
      </c>
      <c r="H53" s="15">
        <f t="shared" si="2"/>
        <v>2.0812859836398592</v>
      </c>
      <c r="I53" s="40">
        <f t="shared" si="3"/>
        <v>1.4762526074758568</v>
      </c>
    </row>
    <row r="54" spans="1:9">
      <c r="A54" s="5">
        <v>179988.04399999999</v>
      </c>
      <c r="B54" s="25">
        <v>51</v>
      </c>
      <c r="C54" s="34">
        <f>'Result sheet1'!U113</f>
        <v>1381204</v>
      </c>
      <c r="D54" s="32">
        <f>'Result sheet1'!V113</f>
        <v>1381312</v>
      </c>
      <c r="E54" s="32">
        <f>'Result sheet1'!W113</f>
        <v>1357080</v>
      </c>
      <c r="F54" s="12">
        <f t="shared" si="0"/>
        <v>1373198.6666666667</v>
      </c>
      <c r="G54" s="9">
        <f t="shared" si="1"/>
        <v>11397.703784339876</v>
      </c>
      <c r="H54" s="15">
        <f t="shared" si="2"/>
        <v>2.058683223034727</v>
      </c>
      <c r="I54" s="40">
        <f t="shared" si="3"/>
        <v>1.4602205078308461</v>
      </c>
    </row>
    <row r="55" spans="1:9">
      <c r="A55" s="5">
        <v>183587.82</v>
      </c>
      <c r="B55" s="25">
        <v>52</v>
      </c>
      <c r="C55" s="34">
        <f>'Result sheet1'!U114</f>
        <v>1355819</v>
      </c>
      <c r="D55" s="32">
        <f>'Result sheet1'!V114</f>
        <v>1361896</v>
      </c>
      <c r="E55" s="32">
        <f>'Result sheet1'!W114</f>
        <v>1336524</v>
      </c>
      <c r="F55" s="12">
        <f t="shared" si="0"/>
        <v>1351413</v>
      </c>
      <c r="G55" s="9">
        <f t="shared" si="1"/>
        <v>10816.47579698058</v>
      </c>
      <c r="H55" s="15">
        <f t="shared" si="2"/>
        <v>2.0260224088655994</v>
      </c>
      <c r="I55" s="40">
        <f t="shared" si="3"/>
        <v>1.4370542479038286</v>
      </c>
    </row>
    <row r="56" spans="1:9">
      <c r="A56" s="5">
        <v>187187.595</v>
      </c>
      <c r="B56" s="25">
        <v>53</v>
      </c>
      <c r="C56" s="34">
        <f>'Result sheet1'!U115</f>
        <v>1345175</v>
      </c>
      <c r="D56" s="32">
        <f>'Result sheet1'!V115</f>
        <v>1339757</v>
      </c>
      <c r="E56" s="32">
        <f>'Result sheet1'!W115</f>
        <v>1323716</v>
      </c>
      <c r="F56" s="12">
        <f t="shared" si="0"/>
        <v>1336216</v>
      </c>
      <c r="G56" s="9">
        <f t="shared" si="1"/>
        <v>9111.3914414868595</v>
      </c>
      <c r="H56" s="15">
        <f t="shared" si="2"/>
        <v>2.0032392459483193</v>
      </c>
      <c r="I56" s="40">
        <f t="shared" si="3"/>
        <v>1.4208941892057145</v>
      </c>
    </row>
    <row r="57" spans="1:9">
      <c r="A57" s="5">
        <v>190787.372</v>
      </c>
      <c r="B57" s="25">
        <v>54</v>
      </c>
      <c r="C57" s="34">
        <f>'Result sheet1'!U116</f>
        <v>1327258</v>
      </c>
      <c r="D57" s="32">
        <f>'Result sheet1'!V116</f>
        <v>1329704</v>
      </c>
      <c r="E57" s="32">
        <f>'Result sheet1'!W116</f>
        <v>1309172</v>
      </c>
      <c r="F57" s="12">
        <f t="shared" si="0"/>
        <v>1322044.6666666667</v>
      </c>
      <c r="G57" s="9">
        <f t="shared" si="1"/>
        <v>9156.9605340539838</v>
      </c>
      <c r="H57" s="15">
        <f t="shared" si="2"/>
        <v>1.9819937503841671</v>
      </c>
      <c r="I57" s="40">
        <f t="shared" si="3"/>
        <v>1.4058247953452681</v>
      </c>
    </row>
    <row r="58" spans="1:9">
      <c r="A58" s="5">
        <v>194387.14799999999</v>
      </c>
      <c r="B58" s="25">
        <v>55</v>
      </c>
      <c r="C58" s="34">
        <f>'Result sheet1'!U117</f>
        <v>1311542</v>
      </c>
      <c r="D58" s="32">
        <f>'Result sheet1'!V117</f>
        <v>1312786</v>
      </c>
      <c r="E58" s="32">
        <f>'Result sheet1'!W117</f>
        <v>1301271</v>
      </c>
      <c r="F58" s="12">
        <f t="shared" si="0"/>
        <v>1308533</v>
      </c>
      <c r="G58" s="9">
        <f t="shared" si="1"/>
        <v>5160.0624673221419</v>
      </c>
      <c r="H58" s="15">
        <f t="shared" si="2"/>
        <v>1.9617372192957514</v>
      </c>
      <c r="I58" s="40">
        <f t="shared" si="3"/>
        <v>1.3914568723050176</v>
      </c>
    </row>
    <row r="59" spans="1:9">
      <c r="A59" s="5">
        <v>197986.93100000001</v>
      </c>
      <c r="B59" s="25">
        <v>56</v>
      </c>
      <c r="C59" s="34">
        <f>'Result sheet1'!U118</f>
        <v>1296608</v>
      </c>
      <c r="D59" s="32">
        <f>'Result sheet1'!V118</f>
        <v>1300003</v>
      </c>
      <c r="E59" s="32">
        <f>'Result sheet1'!W118</f>
        <v>1283736</v>
      </c>
      <c r="F59" s="12">
        <f t="shared" si="0"/>
        <v>1293449</v>
      </c>
      <c r="G59" s="9">
        <f t="shared" si="1"/>
        <v>7006.5818104598384</v>
      </c>
      <c r="H59" s="15">
        <f t="shared" si="2"/>
        <v>1.9391234646438955</v>
      </c>
      <c r="I59" s="40">
        <f t="shared" si="3"/>
        <v>1.3754169746013685</v>
      </c>
    </row>
    <row r="60" spans="1:9">
      <c r="A60" s="5">
        <v>201586.701</v>
      </c>
      <c r="B60" s="25">
        <v>57</v>
      </c>
      <c r="C60" s="34">
        <f>'Result sheet1'!U119</f>
        <v>1283052</v>
      </c>
      <c r="D60" s="32">
        <f>'Result sheet1'!V119</f>
        <v>1283958</v>
      </c>
      <c r="E60" s="32">
        <f>'Result sheet1'!W119</f>
        <v>1269249</v>
      </c>
      <c r="F60" s="12">
        <f t="shared" si="0"/>
        <v>1278753</v>
      </c>
      <c r="G60" s="9">
        <f t="shared" si="1"/>
        <v>6730.5136505321789</v>
      </c>
      <c r="H60" s="15">
        <f t="shared" si="2"/>
        <v>1.9170913950096025</v>
      </c>
      <c r="I60" s="40">
        <f t="shared" si="3"/>
        <v>1.3597896650911043</v>
      </c>
    </row>
    <row r="61" spans="1:9">
      <c r="A61" s="5">
        <v>205186.47399999999</v>
      </c>
      <c r="B61" s="25">
        <v>58</v>
      </c>
      <c r="C61" s="34">
        <f>'Result sheet1'!U120</f>
        <v>1267958</v>
      </c>
      <c r="D61" s="32">
        <f>'Result sheet1'!V120</f>
        <v>1266270</v>
      </c>
      <c r="E61" s="32">
        <f>'Result sheet1'!W120</f>
        <v>1256205</v>
      </c>
      <c r="F61" s="12">
        <f t="shared" si="0"/>
        <v>1263477.6666666667</v>
      </c>
      <c r="G61" s="9">
        <f t="shared" si="1"/>
        <v>5188.5191421916224</v>
      </c>
      <c r="H61" s="15">
        <f t="shared" si="2"/>
        <v>1.8941907956841373</v>
      </c>
      <c r="I61" s="40">
        <f t="shared" si="3"/>
        <v>1.3435463089484496</v>
      </c>
    </row>
    <row r="62" spans="1:9">
      <c r="A62" s="5">
        <v>208786.23800000001</v>
      </c>
      <c r="B62" s="25">
        <v>59</v>
      </c>
      <c r="C62" s="34">
        <f>'Result sheet1'!U121</f>
        <v>1247779</v>
      </c>
      <c r="D62" s="32">
        <f>'Result sheet1'!V121</f>
        <v>1250349</v>
      </c>
      <c r="E62" s="32">
        <f>'Result sheet1'!W121</f>
        <v>1242120</v>
      </c>
      <c r="F62" s="12">
        <f t="shared" si="0"/>
        <v>1246749.3333333333</v>
      </c>
      <c r="G62" s="9">
        <f t="shared" si="1"/>
        <v>3437.4671230751028</v>
      </c>
      <c r="H62" s="15">
        <f t="shared" si="2"/>
        <v>1.8691118759191898</v>
      </c>
      <c r="I62" s="40">
        <f t="shared" si="3"/>
        <v>1.3257578738238667</v>
      </c>
    </row>
    <row r="63" spans="1:9">
      <c r="A63" s="5">
        <v>212386.014</v>
      </c>
      <c r="B63" s="25">
        <v>60</v>
      </c>
      <c r="C63" s="34">
        <f>'Result sheet1'!U122</f>
        <v>1233649</v>
      </c>
      <c r="D63" s="32">
        <f>'Result sheet1'!V122</f>
        <v>1233491</v>
      </c>
      <c r="E63" s="32">
        <f>'Result sheet1'!W122</f>
        <v>1228448</v>
      </c>
      <c r="F63" s="12">
        <f t="shared" si="0"/>
        <v>1231862.6666666667</v>
      </c>
      <c r="G63" s="9">
        <f t="shared" si="1"/>
        <v>2415.3953897631104</v>
      </c>
      <c r="H63" s="15">
        <f t="shared" si="2"/>
        <v>1.8467939610700808</v>
      </c>
      <c r="I63" s="40">
        <f t="shared" si="3"/>
        <v>1.3099278147890183</v>
      </c>
    </row>
    <row r="64" spans="1:9">
      <c r="A64" s="5">
        <v>215985.79300000001</v>
      </c>
      <c r="B64" s="25">
        <v>61</v>
      </c>
      <c r="C64" s="34">
        <f>'Result sheet1'!U123</f>
        <v>1218505</v>
      </c>
      <c r="D64" s="32">
        <f>'Result sheet1'!V123</f>
        <v>1214994</v>
      </c>
      <c r="E64" s="32">
        <f>'Result sheet1'!W123</f>
        <v>1210607</v>
      </c>
      <c r="F64" s="12">
        <f t="shared" si="0"/>
        <v>1214702</v>
      </c>
      <c r="G64" s="9">
        <f t="shared" si="1"/>
        <v>3230.9491897376947</v>
      </c>
      <c r="H64" s="15">
        <f t="shared" si="2"/>
        <v>1.8210668922778317</v>
      </c>
      <c r="I64" s="40">
        <f t="shared" si="3"/>
        <v>1.2916796486620126</v>
      </c>
    </row>
    <row r="65" spans="1:9">
      <c r="A65" s="5">
        <v>219585.565</v>
      </c>
      <c r="B65" s="25">
        <v>62</v>
      </c>
      <c r="C65" s="34">
        <f>'Result sheet1'!U124</f>
        <v>1195123</v>
      </c>
      <c r="D65" s="32">
        <f>'Result sheet1'!V124</f>
        <v>1196071</v>
      </c>
      <c r="E65" s="32">
        <f>'Result sheet1'!W124</f>
        <v>1196693</v>
      </c>
      <c r="F65" s="12">
        <f t="shared" si="0"/>
        <v>1195962.3333333333</v>
      </c>
      <c r="G65" s="9">
        <f t="shared" si="1"/>
        <v>645.53922335431241</v>
      </c>
      <c r="H65" s="15">
        <f t="shared" si="2"/>
        <v>1.7929726053342114</v>
      </c>
      <c r="I65" s="40">
        <f t="shared" si="3"/>
        <v>1.2717524187273921</v>
      </c>
    </row>
    <row r="66" spans="1:9">
      <c r="A66" s="5">
        <v>223185.342</v>
      </c>
      <c r="B66" s="25">
        <v>63</v>
      </c>
      <c r="C66" s="34">
        <f>'Result sheet1'!U125</f>
        <v>1182205</v>
      </c>
      <c r="D66" s="32">
        <f>'Result sheet1'!V125</f>
        <v>1183528</v>
      </c>
      <c r="E66" s="32">
        <f>'Result sheet1'!W125</f>
        <v>1184880</v>
      </c>
      <c r="F66" s="12">
        <f t="shared" si="0"/>
        <v>1183537.6666666667</v>
      </c>
      <c r="G66" s="9">
        <f t="shared" si="1"/>
        <v>1092.0855684830235</v>
      </c>
      <c r="H66" s="15">
        <f t="shared" si="2"/>
        <v>1.7743456918078861</v>
      </c>
      <c r="I66" s="40">
        <f t="shared" si="3"/>
        <v>1.2585403806515987</v>
      </c>
    </row>
    <row r="67" spans="1:9">
      <c r="A67" s="5">
        <v>223185.342</v>
      </c>
      <c r="B67" s="25">
        <v>64</v>
      </c>
      <c r="C67" s="34">
        <f>'Result sheet1'!U126</f>
        <v>1154471</v>
      </c>
      <c r="D67" s="32">
        <f>'Result sheet1'!V126</f>
        <v>1163725</v>
      </c>
      <c r="E67" s="32">
        <f>'Result sheet1'!W126</f>
        <v>1169708</v>
      </c>
      <c r="F67" s="12">
        <f t="shared" si="0"/>
        <v>1162634.6666666667</v>
      </c>
      <c r="G67" s="9">
        <f t="shared" si="1"/>
        <v>6268.0758521965008</v>
      </c>
      <c r="H67" s="15">
        <f t="shared" si="2"/>
        <v>1.7430081610807751</v>
      </c>
      <c r="I67" s="40">
        <f t="shared" si="3"/>
        <v>1.2363127234188107</v>
      </c>
    </row>
    <row r="68" spans="1:9">
      <c r="A68" s="5">
        <v>223185.342</v>
      </c>
      <c r="B68" s="25">
        <v>65</v>
      </c>
      <c r="C68" s="34">
        <f>'Result sheet1'!U127</f>
        <v>1134646</v>
      </c>
      <c r="D68" s="32">
        <f>'Result sheet1'!V127</f>
        <v>1138956</v>
      </c>
      <c r="E68" s="32">
        <f>'Result sheet1'!W127</f>
        <v>1148257</v>
      </c>
      <c r="F68" s="12">
        <f t="shared" ref="F68:F76" si="4">SUM(C68:E68)/3</f>
        <v>1140619.6666666667</v>
      </c>
      <c r="G68" s="9">
        <f t="shared" si="1"/>
        <v>5679.8280686028593</v>
      </c>
      <c r="H68" s="15">
        <f t="shared" si="2"/>
        <v>1.7100035330868337</v>
      </c>
      <c r="I68" s="40">
        <f t="shared" si="3"/>
        <v>1.2129025969307552</v>
      </c>
    </row>
    <row r="69" spans="1:9">
      <c r="A69" s="5">
        <v>223185.342</v>
      </c>
      <c r="B69" s="25">
        <v>66</v>
      </c>
      <c r="C69" s="34">
        <f>'Result sheet1'!U128</f>
        <v>1119084</v>
      </c>
      <c r="D69" s="32">
        <f>'Result sheet1'!V128</f>
        <v>1120961</v>
      </c>
      <c r="E69" s="32">
        <f>'Result sheet1'!W128</f>
        <v>1134603</v>
      </c>
      <c r="F69" s="12">
        <f t="shared" si="4"/>
        <v>1124882.6666666667</v>
      </c>
      <c r="G69" s="9">
        <f t="shared" ref="G69:G76" si="5">_xlfn.STDEV.P(C69:E69)</f>
        <v>6915.8967764290855</v>
      </c>
      <c r="H69" s="15">
        <f t="shared" ref="H69:H76" si="6">F69/F$4</f>
        <v>1.6864108085471718</v>
      </c>
      <c r="I69" s="40">
        <f t="shared" ref="I69:I76" si="7">F69/F$9</f>
        <v>1.1961683175511262</v>
      </c>
    </row>
    <row r="70" spans="1:9">
      <c r="A70" s="5">
        <v>223185.342</v>
      </c>
      <c r="B70" s="25">
        <v>67</v>
      </c>
      <c r="C70" s="34">
        <f>'Result sheet1'!U129</f>
        <v>1104283</v>
      </c>
      <c r="D70" s="32">
        <f>'Result sheet1'!V129</f>
        <v>1101077</v>
      </c>
      <c r="E70" s="32">
        <f>'Result sheet1'!W129</f>
        <v>1115271</v>
      </c>
      <c r="F70" s="12">
        <f t="shared" si="4"/>
        <v>1106877</v>
      </c>
      <c r="G70" s="9">
        <f t="shared" si="5"/>
        <v>6078.0499065626855</v>
      </c>
      <c r="H70" s="15">
        <f t="shared" si="6"/>
        <v>1.6594169257347147</v>
      </c>
      <c r="I70" s="40">
        <f t="shared" si="7"/>
        <v>1.1770216023947129</v>
      </c>
    </row>
    <row r="71" spans="1:9">
      <c r="A71" s="5">
        <v>223185.342</v>
      </c>
      <c r="B71" s="25">
        <v>68</v>
      </c>
      <c r="C71" s="34">
        <f>'Result sheet1'!U130</f>
        <v>1079947</v>
      </c>
      <c r="D71" s="32">
        <f>'Result sheet1'!V130</f>
        <v>1084138</v>
      </c>
      <c r="E71" s="32">
        <f>'Result sheet1'!W130</f>
        <v>1108835</v>
      </c>
      <c r="F71" s="12">
        <f t="shared" si="4"/>
        <v>1090973.3333333333</v>
      </c>
      <c r="G71" s="9">
        <f t="shared" si="5"/>
        <v>12745.469059848505</v>
      </c>
      <c r="H71" s="15">
        <f t="shared" si="6"/>
        <v>1.635574336496787</v>
      </c>
      <c r="I71" s="40">
        <f t="shared" si="7"/>
        <v>1.160110094409678</v>
      </c>
    </row>
    <row r="72" spans="1:9">
      <c r="A72" s="5">
        <v>223185.342</v>
      </c>
      <c r="B72" s="25">
        <v>69</v>
      </c>
      <c r="C72" s="34">
        <f>'Result sheet1'!U131</f>
        <v>1059906</v>
      </c>
      <c r="D72" s="32">
        <f>'Result sheet1'!V131</f>
        <v>1064447</v>
      </c>
      <c r="E72" s="32">
        <f>'Result sheet1'!W131</f>
        <v>1087995</v>
      </c>
      <c r="F72" s="12">
        <f t="shared" si="4"/>
        <v>1070782.6666666667</v>
      </c>
      <c r="G72" s="9">
        <f t="shared" si="5"/>
        <v>12311.335815237742</v>
      </c>
      <c r="H72" s="15">
        <f t="shared" si="6"/>
        <v>1.6053047274900643</v>
      </c>
      <c r="I72" s="40">
        <f t="shared" si="7"/>
        <v>1.1386399122363946</v>
      </c>
    </row>
    <row r="73" spans="1:9">
      <c r="A73" s="5">
        <v>223185.342</v>
      </c>
      <c r="B73" s="25">
        <v>70</v>
      </c>
      <c r="C73" s="34">
        <f>'Result sheet1'!U132</f>
        <v>1032019</v>
      </c>
      <c r="D73" s="32">
        <f>'Result sheet1'!V132</f>
        <v>1034148</v>
      </c>
      <c r="E73" s="32">
        <f>'Result sheet1'!W132</f>
        <v>1066124</v>
      </c>
      <c r="F73" s="12">
        <f t="shared" si="4"/>
        <v>1044097</v>
      </c>
      <c r="G73" s="9">
        <f t="shared" si="5"/>
        <v>15599.673223073189</v>
      </c>
      <c r="H73" s="15">
        <f t="shared" si="6"/>
        <v>1.5652978911919198</v>
      </c>
      <c r="I73" s="40">
        <f t="shared" si="7"/>
        <v>1.1102631313104461</v>
      </c>
    </row>
    <row r="74" spans="1:9">
      <c r="A74" s="5">
        <v>223185.342</v>
      </c>
      <c r="B74" s="25">
        <v>71</v>
      </c>
      <c r="C74" s="34">
        <f>'Result sheet1'!U133</f>
        <v>1004875</v>
      </c>
      <c r="D74" s="32">
        <f>'Result sheet1'!V133</f>
        <v>1014557</v>
      </c>
      <c r="E74" s="32">
        <f>'Result sheet1'!W133</f>
        <v>1053049</v>
      </c>
      <c r="F74" s="12">
        <f t="shared" si="4"/>
        <v>1024160.3333333334</v>
      </c>
      <c r="G74" s="9">
        <f t="shared" si="5"/>
        <v>20806.274331450008</v>
      </c>
      <c r="H74" s="15">
        <f t="shared" si="6"/>
        <v>1.535409075985354</v>
      </c>
      <c r="I74" s="40">
        <f t="shared" si="7"/>
        <v>1.0890630455318011</v>
      </c>
    </row>
    <row r="75" spans="1:9">
      <c r="A75" s="5">
        <v>223185.342</v>
      </c>
      <c r="B75" s="25">
        <v>72</v>
      </c>
      <c r="C75" s="34">
        <f>'Result sheet1'!U134</f>
        <v>983781</v>
      </c>
      <c r="D75" s="32">
        <f>'Result sheet1'!V134</f>
        <v>984442</v>
      </c>
      <c r="E75" s="32">
        <f>'Result sheet1'!W134</f>
        <v>1027570</v>
      </c>
      <c r="F75" s="12">
        <f t="shared" si="4"/>
        <v>998597.66666666663</v>
      </c>
      <c r="G75" s="9">
        <f t="shared" si="5"/>
        <v>20488.310558841975</v>
      </c>
      <c r="H75" s="15">
        <f t="shared" si="6"/>
        <v>1.497085828024125</v>
      </c>
      <c r="I75" s="40">
        <f t="shared" si="7"/>
        <v>1.0618804309490768</v>
      </c>
    </row>
    <row r="76" spans="1:9" ht="15.75" thickBot="1">
      <c r="A76" s="6">
        <v>223185.342</v>
      </c>
      <c r="B76" s="26">
        <v>73</v>
      </c>
      <c r="C76" s="34">
        <f>'Result sheet1'!U135</f>
        <v>0</v>
      </c>
      <c r="D76" s="32">
        <f>'Result sheet1'!V135</f>
        <v>0</v>
      </c>
      <c r="E76" s="32">
        <f>'Result sheet1'!W135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F82"/>
  <sheetViews>
    <sheetView topLeftCell="B1" zoomScale="77" zoomScaleNormal="77" workbookViewId="0">
      <selection activeCell="D1" sqref="D1:J1"/>
    </sheetView>
  </sheetViews>
  <sheetFormatPr baseColWidth="10" defaultColWidth="9.140625" defaultRowHeight="15"/>
  <cols>
    <col min="4" max="6" width="15.7109375" bestFit="1" customWidth="1"/>
    <col min="7" max="7" width="13.85546875" bestFit="1" customWidth="1"/>
    <col min="8" max="8" width="12.5703125" bestFit="1" customWidth="1"/>
    <col min="9" max="9" width="9.28515625" bestFit="1" customWidth="1"/>
    <col min="10" max="10" width="9.28515625" customWidth="1"/>
    <col min="11" max="13" width="10.85546875" bestFit="1" customWidth="1"/>
    <col min="14" max="14" width="14.710937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.85546875" bestFit="1" customWidth="1"/>
    <col min="21" max="21" width="14.7109375" bestFit="1" customWidth="1"/>
    <col min="22" max="22" width="12.5703125" bestFit="1" customWidth="1"/>
    <col min="23" max="23" width="9.28515625" bestFit="1" customWidth="1"/>
    <col min="24" max="24" width="9.28515625" customWidth="1"/>
    <col min="25" max="27" width="10.85546875" bestFit="1" customWidth="1"/>
    <col min="28" max="28" width="14.7109375" bestFit="1" customWidth="1"/>
    <col min="29" max="29" width="13.7109375" bestFit="1" customWidth="1"/>
    <col min="30" max="30" width="9.28515625" bestFit="1" customWidth="1"/>
    <col min="31" max="31" width="9.28515625" customWidth="1"/>
  </cols>
  <sheetData>
    <row r="1" spans="2:32" ht="15.75" thickBot="1">
      <c r="D1" s="46" t="s">
        <v>234</v>
      </c>
      <c r="E1" s="46"/>
      <c r="F1" s="46"/>
      <c r="G1" s="46"/>
      <c r="H1" s="46"/>
      <c r="I1" s="46"/>
      <c r="J1" s="46"/>
      <c r="K1" s="42"/>
      <c r="L1" s="42"/>
      <c r="M1" s="42"/>
      <c r="N1" s="42"/>
      <c r="O1" s="42"/>
      <c r="P1" s="42"/>
      <c r="Q1" s="42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155</v>
      </c>
      <c r="E2" s="48"/>
      <c r="F2" s="48"/>
      <c r="G2" s="48"/>
      <c r="H2" s="48"/>
      <c r="I2" s="48"/>
      <c r="J2" s="48"/>
      <c r="K2" s="35"/>
      <c r="L2" s="35"/>
      <c r="M2" s="35"/>
      <c r="N2" s="35"/>
      <c r="O2" s="35"/>
      <c r="P2" s="35"/>
      <c r="Q2" s="35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6">
        <f>'Result sheet1'!F63</f>
        <v>202924</v>
      </c>
      <c r="E4" s="37">
        <f>'Result sheet1'!G63</f>
        <v>293710</v>
      </c>
      <c r="F4" s="37">
        <f>'Result sheet1'!H63</f>
        <v>269886</v>
      </c>
      <c r="G4" s="10">
        <f t="shared" ref="G4:G67" si="0">SUM(D4:F4)/3</f>
        <v>255506.66666666666</v>
      </c>
      <c r="H4" s="11">
        <f>_xlfn.STDEV.P(D4:F4)</f>
        <v>38432.610886531707</v>
      </c>
      <c r="I4" s="16">
        <f>G4/G$4</f>
        <v>1</v>
      </c>
      <c r="J4" s="39">
        <f>G4/G$9</f>
        <v>0.60918998522564083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6">
        <f>'Result sheet1'!F64</f>
        <v>247873</v>
      </c>
      <c r="E5" s="37">
        <f>'Result sheet1'!G64</f>
        <v>361323</v>
      </c>
      <c r="F5" s="37">
        <f>'Result sheet1'!H64</f>
        <v>334154</v>
      </c>
      <c r="G5" s="12">
        <f t="shared" si="0"/>
        <v>314450</v>
      </c>
      <c r="H5" s="9">
        <f t="shared" ref="H5:H68" si="1">_xlfn.STDEV.P(D5:F5)</f>
        <v>48366.044128775575</v>
      </c>
      <c r="I5" s="15">
        <f t="shared" ref="I5:I68" si="2">G5/G$4</f>
        <v>1.2306919584616187</v>
      </c>
      <c r="J5" s="40">
        <f t="shared" ref="J5:J68" si="3">G5/G$9</f>
        <v>0.74972521599254849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6">
        <f>'Result sheet1'!F65</f>
        <v>280641</v>
      </c>
      <c r="E6" s="37">
        <f>'Result sheet1'!G65</f>
        <v>398770</v>
      </c>
      <c r="F6" s="37">
        <f>'Result sheet1'!H65</f>
        <v>372757</v>
      </c>
      <c r="G6" s="12">
        <f t="shared" si="0"/>
        <v>350722.66666666669</v>
      </c>
      <c r="H6" s="9">
        <f t="shared" si="1"/>
        <v>50680.364668073264</v>
      </c>
      <c r="I6" s="15">
        <f t="shared" si="2"/>
        <v>1.3726556384699682</v>
      </c>
      <c r="J6" s="40">
        <f t="shared" si="3"/>
        <v>0.83620806811941251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6">
        <f>'Result sheet1'!F66</f>
        <v>302284</v>
      </c>
      <c r="E7" s="37">
        <f>'Result sheet1'!G66</f>
        <v>427818</v>
      </c>
      <c r="F7" s="37">
        <f>'Result sheet1'!H66</f>
        <v>399087</v>
      </c>
      <c r="G7" s="12">
        <f t="shared" si="0"/>
        <v>376396.33333333331</v>
      </c>
      <c r="H7" s="9">
        <f t="shared" si="1"/>
        <v>53701.93078051808</v>
      </c>
      <c r="I7" s="15">
        <f t="shared" si="2"/>
        <v>1.4731370349110264</v>
      </c>
      <c r="J7" s="40">
        <f t="shared" si="3"/>
        <v>0.89742032853279252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6">
        <f>'Result sheet1'!F67</f>
        <v>320981</v>
      </c>
      <c r="E8" s="37">
        <f>'Result sheet1'!G67</f>
        <v>450113</v>
      </c>
      <c r="F8" s="37">
        <f>'Result sheet1'!H67</f>
        <v>422370</v>
      </c>
      <c r="G8" s="12">
        <f t="shared" si="0"/>
        <v>397821.33333333331</v>
      </c>
      <c r="H8" s="9">
        <f t="shared" si="1"/>
        <v>55502.228978263163</v>
      </c>
      <c r="I8" s="15">
        <f t="shared" si="2"/>
        <v>1.5569900328758546</v>
      </c>
      <c r="J8" s="40">
        <f t="shared" si="3"/>
        <v>0.94850273512411176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6">
        <f>'Result sheet1'!F68</f>
        <v>337629</v>
      </c>
      <c r="E9" s="37">
        <f>'Result sheet1'!G68</f>
        <v>476781</v>
      </c>
      <c r="F9" s="37">
        <f>'Result sheet1'!H68</f>
        <v>443851</v>
      </c>
      <c r="G9" s="12">
        <f t="shared" si="0"/>
        <v>419420.33333333331</v>
      </c>
      <c r="H9" s="9">
        <f t="shared" si="1"/>
        <v>59377.116138196616</v>
      </c>
      <c r="I9" s="15">
        <f t="shared" si="2"/>
        <v>1.6415240306841308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6">
        <f>'Result sheet1'!F69</f>
        <v>354835</v>
      </c>
      <c r="E10" s="37">
        <f>'Result sheet1'!G69</f>
        <v>494464</v>
      </c>
      <c r="F10" s="37">
        <f>'Result sheet1'!H69</f>
        <v>464932</v>
      </c>
      <c r="G10" s="12">
        <f t="shared" si="0"/>
        <v>438077</v>
      </c>
      <c r="H10" s="9">
        <f t="shared" si="1"/>
        <v>60083.04075194597</v>
      </c>
      <c r="I10" s="15">
        <f t="shared" si="2"/>
        <v>1.7145423472316443</v>
      </c>
      <c r="J10" s="40">
        <f t="shared" si="3"/>
        <v>1.0444820271787809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6">
        <f>'Result sheet1'!F70</f>
        <v>370939</v>
      </c>
      <c r="E11" s="37">
        <f>'Result sheet1'!G70</f>
        <v>517913</v>
      </c>
      <c r="F11" s="37">
        <f>'Result sheet1'!H70</f>
        <v>487074</v>
      </c>
      <c r="G11" s="12">
        <f t="shared" si="0"/>
        <v>458642</v>
      </c>
      <c r="H11" s="9">
        <f t="shared" si="1"/>
        <v>63280.450572563612</v>
      </c>
      <c r="I11" s="15">
        <f t="shared" si="2"/>
        <v>1.7950294839012682</v>
      </c>
      <c r="J11" s="40">
        <f t="shared" si="3"/>
        <v>1.0935139847774031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6">
        <f>'Result sheet1'!F71</f>
        <v>388257</v>
      </c>
      <c r="E12" s="37">
        <f>'Result sheet1'!G71</f>
        <v>539163</v>
      </c>
      <c r="F12" s="37">
        <f>'Result sheet1'!H71</f>
        <v>507484</v>
      </c>
      <c r="G12" s="12">
        <f t="shared" si="0"/>
        <v>478301.33333333331</v>
      </c>
      <c r="H12" s="9">
        <f t="shared" si="1"/>
        <v>64971.153775263134</v>
      </c>
      <c r="I12" s="15">
        <f t="shared" si="2"/>
        <v>1.8719720294317175</v>
      </c>
      <c r="J12" s="40">
        <f t="shared" si="3"/>
        <v>1.1403866129523208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6">
        <f>'Result sheet1'!F72</f>
        <v>405220</v>
      </c>
      <c r="E13" s="37">
        <f>'Result sheet1'!G72</f>
        <v>563310</v>
      </c>
      <c r="F13" s="37">
        <f>'Result sheet1'!H72</f>
        <v>528790</v>
      </c>
      <c r="G13" s="12">
        <f t="shared" si="0"/>
        <v>499106.66666666669</v>
      </c>
      <c r="H13" s="9">
        <f t="shared" si="1"/>
        <v>67867.209722778163</v>
      </c>
      <c r="I13" s="15">
        <f t="shared" si="2"/>
        <v>1.9533997808276367</v>
      </c>
      <c r="J13" s="40">
        <f t="shared" si="3"/>
        <v>1.189991583622158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6">
        <f>'Result sheet1'!F73</f>
        <v>424469</v>
      </c>
      <c r="E14" s="37">
        <f>'Result sheet1'!G73</f>
        <v>582234</v>
      </c>
      <c r="F14" s="37">
        <f>'Result sheet1'!H73</f>
        <v>549770</v>
      </c>
      <c r="G14" s="12">
        <f t="shared" si="0"/>
        <v>518824.33333333331</v>
      </c>
      <c r="H14" s="9">
        <f t="shared" si="1"/>
        <v>68022.910455881618</v>
      </c>
      <c r="I14" s="15">
        <f t="shared" si="2"/>
        <v>2.0305706309033034</v>
      </c>
      <c r="J14" s="40">
        <f t="shared" si="3"/>
        <v>1.2370032926396033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6">
        <f>'Result sheet1'!F74</f>
        <v>439180</v>
      </c>
      <c r="E15" s="37">
        <f>'Result sheet1'!G74</f>
        <v>604558</v>
      </c>
      <c r="F15" s="37">
        <f>'Result sheet1'!H74</f>
        <v>571018</v>
      </c>
      <c r="G15" s="12">
        <f t="shared" si="0"/>
        <v>538252</v>
      </c>
      <c r="H15" s="9">
        <f t="shared" si="1"/>
        <v>71380.103614382635</v>
      </c>
      <c r="I15" s="15">
        <f t="shared" si="2"/>
        <v>2.1066064812398895</v>
      </c>
      <c r="J15" s="40">
        <f t="shared" si="3"/>
        <v>1.2833235711827673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6">
        <f>'Result sheet1'!F75</f>
        <v>456457</v>
      </c>
      <c r="E16" s="37">
        <f>'Result sheet1'!G75</f>
        <v>626930</v>
      </c>
      <c r="F16" s="37">
        <f>'Result sheet1'!H75</f>
        <v>591540</v>
      </c>
      <c r="G16" s="12">
        <f t="shared" si="0"/>
        <v>558309</v>
      </c>
      <c r="H16" s="9">
        <f t="shared" si="1"/>
        <v>73455.135754191258</v>
      </c>
      <c r="I16" s="15">
        <f t="shared" si="2"/>
        <v>2.1851054114700204</v>
      </c>
      <c r="J16" s="40">
        <f t="shared" si="3"/>
        <v>1.3311443333298896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6">
        <f>'Result sheet1'!F76</f>
        <v>474960</v>
      </c>
      <c r="E17" s="37">
        <f>'Result sheet1'!G76</f>
        <v>645827</v>
      </c>
      <c r="F17" s="37">
        <f>'Result sheet1'!H76</f>
        <v>610544</v>
      </c>
      <c r="G17" s="12">
        <f t="shared" si="0"/>
        <v>577110.33333333337</v>
      </c>
      <c r="H17" s="9">
        <f t="shared" si="1"/>
        <v>73653.424778183631</v>
      </c>
      <c r="I17" s="15">
        <f t="shared" si="2"/>
        <v>2.2586899232896731</v>
      </c>
      <c r="J17" s="40">
        <f t="shared" si="3"/>
        <v>1.3759712809981397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6">
        <f>'Result sheet1'!F77</f>
        <v>490344</v>
      </c>
      <c r="E18" s="37">
        <f>'Result sheet1'!G77</f>
        <v>666224</v>
      </c>
      <c r="F18" s="37">
        <f>'Result sheet1'!H77</f>
        <v>631054</v>
      </c>
      <c r="G18" s="12">
        <f t="shared" si="0"/>
        <v>595874</v>
      </c>
      <c r="H18" s="9">
        <f t="shared" si="1"/>
        <v>75989.770802830215</v>
      </c>
      <c r="I18" s="15">
        <f t="shared" si="2"/>
        <v>2.332127015602985</v>
      </c>
      <c r="J18" s="40">
        <f t="shared" si="3"/>
        <v>1.4207084221795001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6">
        <f>'Result sheet1'!F78</f>
        <v>506441</v>
      </c>
      <c r="E19" s="37">
        <f>'Result sheet1'!G78</f>
        <v>688777</v>
      </c>
      <c r="F19" s="37">
        <f>'Result sheet1'!H78</f>
        <v>654196</v>
      </c>
      <c r="G19" s="12">
        <f t="shared" si="0"/>
        <v>616471.33333333337</v>
      </c>
      <c r="H19" s="9">
        <f t="shared" si="1"/>
        <v>79073.666414440537</v>
      </c>
      <c r="I19" s="15">
        <f t="shared" si="2"/>
        <v>2.4127406982205293</v>
      </c>
      <c r="J19" s="40">
        <f t="shared" si="3"/>
        <v>1.4698174703022666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6">
        <f>'Result sheet1'!F79</f>
        <v>526661</v>
      </c>
      <c r="E20" s="37">
        <f>'Result sheet1'!G79</f>
        <v>708868</v>
      </c>
      <c r="F20" s="37">
        <f>'Result sheet1'!H79</f>
        <v>670872</v>
      </c>
      <c r="G20" s="12">
        <f t="shared" si="0"/>
        <v>635467</v>
      </c>
      <c r="H20" s="9">
        <f t="shared" si="1"/>
        <v>78485.596262414081</v>
      </c>
      <c r="I20" s="15">
        <f t="shared" si="2"/>
        <v>2.4870857903251058</v>
      </c>
      <c r="J20" s="40">
        <f t="shared" si="3"/>
        <v>1.5151077558630524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6">
        <f>'Result sheet1'!F80</f>
        <v>539819</v>
      </c>
      <c r="E21" s="37">
        <f>'Result sheet1'!G80</f>
        <v>726420</v>
      </c>
      <c r="F21" s="37">
        <f>'Result sheet1'!H80</f>
        <v>692709</v>
      </c>
      <c r="G21" s="12">
        <f t="shared" si="0"/>
        <v>652982.66666666663</v>
      </c>
      <c r="H21" s="9">
        <f t="shared" si="1"/>
        <v>81193.675740307648</v>
      </c>
      <c r="I21" s="15">
        <f t="shared" si="2"/>
        <v>2.5556384699681676</v>
      </c>
      <c r="J21" s="40">
        <f t="shared" si="3"/>
        <v>1.5568693617619873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6">
        <f>'Result sheet1'!F81</f>
        <v>558303</v>
      </c>
      <c r="E22" s="37">
        <f>'Result sheet1'!G81</f>
        <v>750825</v>
      </c>
      <c r="F22" s="37">
        <f>'Result sheet1'!H81</f>
        <v>716421</v>
      </c>
      <c r="G22" s="12">
        <f t="shared" si="0"/>
        <v>675183</v>
      </c>
      <c r="H22" s="9">
        <f t="shared" si="1"/>
        <v>83831.615372722008</v>
      </c>
      <c r="I22" s="15">
        <f t="shared" si="2"/>
        <v>2.642525961488285</v>
      </c>
      <c r="J22" s="40">
        <f t="shared" si="3"/>
        <v>1.6098003514374204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6">
        <f>'Result sheet1'!F82</f>
        <v>577662</v>
      </c>
      <c r="E23" s="37">
        <f>'Result sheet1'!G82</f>
        <v>772996</v>
      </c>
      <c r="F23" s="37">
        <f>'Result sheet1'!H82</f>
        <v>735811</v>
      </c>
      <c r="G23" s="12">
        <f t="shared" si="0"/>
        <v>695489.66666666663</v>
      </c>
      <c r="H23" s="9">
        <f t="shared" si="1"/>
        <v>84688.449941863713</v>
      </c>
      <c r="I23" s="15">
        <f t="shared" si="2"/>
        <v>2.7220020351719461</v>
      </c>
      <c r="J23" s="40">
        <f t="shared" si="3"/>
        <v>1.6582163795905618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6">
        <f>'Result sheet1'!F83</f>
        <v>596812</v>
      </c>
      <c r="E24" s="37">
        <f>'Result sheet1'!G83</f>
        <v>795673</v>
      </c>
      <c r="F24" s="37">
        <f>'Result sheet1'!H83</f>
        <v>759411</v>
      </c>
      <c r="G24" s="12">
        <f t="shared" si="0"/>
        <v>717298.66666666663</v>
      </c>
      <c r="H24" s="9">
        <f t="shared" si="1"/>
        <v>86473.544294708365</v>
      </c>
      <c r="I24" s="15">
        <f t="shared" si="2"/>
        <v>2.8073579293430049</v>
      </c>
      <c r="J24" s="40">
        <f t="shared" si="3"/>
        <v>1.7102143354995505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6">
        <f>'Result sheet1'!F84</f>
        <v>611252</v>
      </c>
      <c r="E25" s="37">
        <f>'Result sheet1'!G84</f>
        <v>813756</v>
      </c>
      <c r="F25" s="37">
        <f>'Result sheet1'!H84</f>
        <v>776210</v>
      </c>
      <c r="G25" s="12">
        <f t="shared" si="0"/>
        <v>733739.33333333337</v>
      </c>
      <c r="H25" s="9">
        <f t="shared" si="1"/>
        <v>87957.511141585986</v>
      </c>
      <c r="I25" s="15">
        <f t="shared" si="2"/>
        <v>2.8717032823670618</v>
      </c>
      <c r="J25" s="40">
        <f t="shared" si="3"/>
        <v>1.7494128801576145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6">
        <f>'Result sheet1'!F85</f>
        <v>625803</v>
      </c>
      <c r="E26" s="37">
        <f>'Result sheet1'!G85</f>
        <v>834108</v>
      </c>
      <c r="F26" s="37">
        <f>'Result sheet1'!H85</f>
        <v>794069</v>
      </c>
      <c r="G26" s="12">
        <f t="shared" si="0"/>
        <v>751326.66666666663</v>
      </c>
      <c r="H26" s="9">
        <f t="shared" si="1"/>
        <v>90251.218090887225</v>
      </c>
      <c r="I26" s="15">
        <f t="shared" si="2"/>
        <v>2.9405364504513907</v>
      </c>
      <c r="J26" s="40">
        <f t="shared" si="3"/>
        <v>1.791345356805941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6">
        <f>'Result sheet1'!F86</f>
        <v>648194</v>
      </c>
      <c r="E27" s="37">
        <f>'Result sheet1'!G86</f>
        <v>862253</v>
      </c>
      <c r="F27" s="37">
        <f>'Result sheet1'!H86</f>
        <v>821504</v>
      </c>
      <c r="G27" s="12">
        <f t="shared" si="0"/>
        <v>777317</v>
      </c>
      <c r="H27" s="9">
        <f t="shared" si="1"/>
        <v>92806.903827247676</v>
      </c>
      <c r="I27" s="15">
        <f t="shared" si="2"/>
        <v>3.0422572144236288</v>
      </c>
      <c r="J27" s="40">
        <f t="shared" si="3"/>
        <v>1.8533126275073297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6">
        <f>'Result sheet1'!F87</f>
        <v>665736</v>
      </c>
      <c r="E28" s="37">
        <f>'Result sheet1'!G87</f>
        <v>878860</v>
      </c>
      <c r="F28" s="37">
        <f>'Result sheet1'!H87</f>
        <v>841542</v>
      </c>
      <c r="G28" s="12">
        <f t="shared" si="0"/>
        <v>795379.33333333337</v>
      </c>
      <c r="H28" s="9">
        <f t="shared" si="1"/>
        <v>92929.018393371371</v>
      </c>
      <c r="I28" s="15">
        <f t="shared" si="2"/>
        <v>3.1129494338047281</v>
      </c>
      <c r="J28" s="40">
        <f t="shared" si="3"/>
        <v>1.8963776195876691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6">
        <f>'Result sheet1'!F88</f>
        <v>677264</v>
      </c>
      <c r="E29" s="37">
        <f>'Result sheet1'!G88</f>
        <v>894204</v>
      </c>
      <c r="F29" s="37">
        <f>'Result sheet1'!H88</f>
        <v>854855</v>
      </c>
      <c r="G29" s="12">
        <f t="shared" si="0"/>
        <v>808774.33333333337</v>
      </c>
      <c r="H29" s="9">
        <f t="shared" si="1"/>
        <v>94369.174982559271</v>
      </c>
      <c r="I29" s="15">
        <f t="shared" si="2"/>
        <v>3.1653746803736369</v>
      </c>
      <c r="J29" s="40">
        <f t="shared" si="3"/>
        <v>1.9283145547704335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6">
        <f>'Result sheet1'!F89</f>
        <v>687478</v>
      </c>
      <c r="E30" s="37">
        <f>'Result sheet1'!G89</f>
        <v>905687</v>
      </c>
      <c r="F30" s="37">
        <f>'Result sheet1'!H89</f>
        <v>867237</v>
      </c>
      <c r="G30" s="12">
        <f t="shared" si="0"/>
        <v>820134</v>
      </c>
      <c r="H30" s="9">
        <f t="shared" si="1"/>
        <v>95106.296240925425</v>
      </c>
      <c r="I30" s="15">
        <f t="shared" si="2"/>
        <v>3.2098340552105622</v>
      </c>
      <c r="J30" s="40">
        <f t="shared" si="3"/>
        <v>1.955398760670481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6">
        <f>'Result sheet1'!F90</f>
        <v>699019</v>
      </c>
      <c r="E31" s="37">
        <f>'Result sheet1'!G90</f>
        <v>917347</v>
      </c>
      <c r="F31" s="37">
        <f>'Result sheet1'!H90</f>
        <v>880842</v>
      </c>
      <c r="G31" s="12">
        <f t="shared" si="0"/>
        <v>832402.66666666663</v>
      </c>
      <c r="H31" s="9">
        <f t="shared" si="1"/>
        <v>95486.668026949657</v>
      </c>
      <c r="I31" s="15">
        <f t="shared" si="2"/>
        <v>3.2578510671606744</v>
      </c>
      <c r="J31" s="40">
        <f t="shared" si="3"/>
        <v>1.9846502434709492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6">
        <f>'Result sheet1'!F91</f>
        <v>709660</v>
      </c>
      <c r="E32" s="37">
        <f>'Result sheet1'!G91</f>
        <v>929862</v>
      </c>
      <c r="F32" s="37">
        <f>'Result sheet1'!H91</f>
        <v>892596</v>
      </c>
      <c r="G32" s="12">
        <f t="shared" si="0"/>
        <v>844039.33333333337</v>
      </c>
      <c r="H32" s="9">
        <f t="shared" si="1"/>
        <v>96230.773350085656</v>
      </c>
      <c r="I32" s="15">
        <f t="shared" si="2"/>
        <v>3.3033945624380321</v>
      </c>
      <c r="J32" s="40">
        <f t="shared" si="3"/>
        <v>2.0123948846860866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6">
        <f>'Result sheet1'!F92</f>
        <v>723606</v>
      </c>
      <c r="E33" s="37">
        <f>'Result sheet1'!G92</f>
        <v>946530</v>
      </c>
      <c r="F33" s="37">
        <f>'Result sheet1'!H92</f>
        <v>904424</v>
      </c>
      <c r="G33" s="12">
        <f t="shared" si="0"/>
        <v>858186.66666666663</v>
      </c>
      <c r="H33" s="9">
        <f t="shared" si="1"/>
        <v>96702.966825681666</v>
      </c>
      <c r="I33" s="15">
        <f t="shared" si="2"/>
        <v>3.3587642853415436</v>
      </c>
      <c r="J33" s="40">
        <f t="shared" si="3"/>
        <v>2.0461255653636248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6">
        <f>'Result sheet1'!F93</f>
        <v>733476</v>
      </c>
      <c r="E34" s="37">
        <f>'Result sheet1'!G93</f>
        <v>958178</v>
      </c>
      <c r="F34" s="37">
        <f>'Result sheet1'!H93</f>
        <v>917713</v>
      </c>
      <c r="G34" s="12">
        <f t="shared" si="0"/>
        <v>869789</v>
      </c>
      <c r="H34" s="9">
        <f t="shared" si="1"/>
        <v>97793.249709101423</v>
      </c>
      <c r="I34" s="15">
        <f t="shared" si="2"/>
        <v>3.404173407086573</v>
      </c>
      <c r="J34" s="40">
        <f t="shared" si="3"/>
        <v>2.073788347568589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6">
        <f>'Result sheet1'!F94</f>
        <v>746075</v>
      </c>
      <c r="E35" s="37">
        <f>'Result sheet1'!G94</f>
        <v>968121</v>
      </c>
      <c r="F35" s="37">
        <f>'Result sheet1'!H94</f>
        <v>930125</v>
      </c>
      <c r="G35" s="12">
        <f t="shared" si="0"/>
        <v>881440.33333333337</v>
      </c>
      <c r="H35" s="9">
        <f t="shared" si="1"/>
        <v>96966.503169336211</v>
      </c>
      <c r="I35" s="15">
        <f t="shared" si="2"/>
        <v>3.4497743046495852</v>
      </c>
      <c r="J35" s="40">
        <f t="shared" si="3"/>
        <v>2.1015679576812762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6">
        <f>'Result sheet1'!F95</f>
        <v>758112</v>
      </c>
      <c r="E36" s="37">
        <f>'Result sheet1'!G95</f>
        <v>980049</v>
      </c>
      <c r="F36" s="37">
        <f>'Result sheet1'!H95</f>
        <v>940822</v>
      </c>
      <c r="G36" s="12">
        <f t="shared" si="0"/>
        <v>892994.33333333337</v>
      </c>
      <c r="H36" s="9">
        <f t="shared" si="1"/>
        <v>96711.330829892366</v>
      </c>
      <c r="I36" s="15">
        <f t="shared" si="2"/>
        <v>3.4949942597714347</v>
      </c>
      <c r="J36" s="40">
        <f t="shared" si="3"/>
        <v>2.1291155014738599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6">
        <f>'Result sheet1'!F96</f>
        <v>768755</v>
      </c>
      <c r="E37" s="37">
        <f>'Result sheet1'!G96</f>
        <v>992934</v>
      </c>
      <c r="F37" s="37">
        <f>'Result sheet1'!H96</f>
        <v>952976</v>
      </c>
      <c r="G37" s="12">
        <f t="shared" si="0"/>
        <v>904888.33333333337</v>
      </c>
      <c r="H37" s="9">
        <f t="shared" si="1"/>
        <v>97633.238105108903</v>
      </c>
      <c r="I37" s="15">
        <f t="shared" si="2"/>
        <v>3.5415449042425511</v>
      </c>
      <c r="J37" s="40">
        <f t="shared" si="3"/>
        <v>2.1574736878914629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6">
        <f>'Result sheet1'!F97</f>
        <v>779951</v>
      </c>
      <c r="E38" s="37">
        <f>'Result sheet1'!G97</f>
        <v>1003886</v>
      </c>
      <c r="F38" s="37">
        <f>'Result sheet1'!H97</f>
        <v>966190</v>
      </c>
      <c r="G38" s="12">
        <f t="shared" si="0"/>
        <v>916675.66666666663</v>
      </c>
      <c r="H38" s="9">
        <f t="shared" si="1"/>
        <v>97896.111466299932</v>
      </c>
      <c r="I38" s="15">
        <f t="shared" si="2"/>
        <v>3.5876780775452697</v>
      </c>
      <c r="J38" s="40">
        <f t="shared" si="3"/>
        <v>2.1855775550541581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6">
        <f>'Result sheet1'!F98</f>
        <v>791330</v>
      </c>
      <c r="E39" s="37">
        <f>'Result sheet1'!G98</f>
        <v>1015162</v>
      </c>
      <c r="F39" s="37">
        <f>'Result sheet1'!H98</f>
        <v>974339</v>
      </c>
      <c r="G39" s="12">
        <f t="shared" si="0"/>
        <v>926943.66666666663</v>
      </c>
      <c r="H39" s="9">
        <f t="shared" si="1"/>
        <v>97330.807977513236</v>
      </c>
      <c r="I39" s="15">
        <f t="shared" si="2"/>
        <v>3.6278648958931274</v>
      </c>
      <c r="J39" s="40">
        <f t="shared" si="3"/>
        <v>2.2100589623297551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6">
        <f>'Result sheet1'!F99</f>
        <v>799474</v>
      </c>
      <c r="E40" s="37">
        <f>'Result sheet1'!G99</f>
        <v>1019212</v>
      </c>
      <c r="F40" s="37">
        <f>'Result sheet1'!H99</f>
        <v>985737</v>
      </c>
      <c r="G40" s="12">
        <f t="shared" si="0"/>
        <v>934807.66666666663</v>
      </c>
      <c r="H40" s="9">
        <f t="shared" si="1"/>
        <v>96666.246802536451</v>
      </c>
      <c r="I40" s="15">
        <f t="shared" si="2"/>
        <v>3.6586429577832282</v>
      </c>
      <c r="J40" s="40">
        <f t="shared" si="3"/>
        <v>2.2288086493978594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6">
        <f>'Result sheet1'!F100</f>
        <v>809251</v>
      </c>
      <c r="E41" s="37">
        <f>'Result sheet1'!G100</f>
        <v>1033784</v>
      </c>
      <c r="F41" s="37">
        <f>'Result sheet1'!H100</f>
        <v>997771</v>
      </c>
      <c r="G41" s="12">
        <f t="shared" si="0"/>
        <v>946935.33333333337</v>
      </c>
      <c r="H41" s="9">
        <f t="shared" si="1"/>
        <v>98461.382535940909</v>
      </c>
      <c r="I41" s="15">
        <f t="shared" si="2"/>
        <v>3.7061081250326153</v>
      </c>
      <c r="J41" s="40">
        <f t="shared" si="3"/>
        <v>2.2577239539332461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6">
        <f>'Result sheet1'!F101</f>
        <v>814771</v>
      </c>
      <c r="E42" s="37">
        <f>'Result sheet1'!G101</f>
        <v>1041186</v>
      </c>
      <c r="F42" s="37">
        <f>'Result sheet1'!H101</f>
        <v>1006598</v>
      </c>
      <c r="G42" s="12">
        <f t="shared" si="0"/>
        <v>954185</v>
      </c>
      <c r="H42" s="9">
        <f t="shared" si="1"/>
        <v>99586.746049194044</v>
      </c>
      <c r="I42" s="15">
        <f t="shared" si="2"/>
        <v>3.7344818139122267</v>
      </c>
      <c r="J42" s="40">
        <f t="shared" si="3"/>
        <v>2.2750089210426139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6">
        <f>'Result sheet1'!F102</f>
        <v>824177</v>
      </c>
      <c r="E43" s="37">
        <f>'Result sheet1'!G102</f>
        <v>1047171</v>
      </c>
      <c r="F43" s="37">
        <f>'Result sheet1'!H102</f>
        <v>1008606</v>
      </c>
      <c r="G43" s="12">
        <f t="shared" si="0"/>
        <v>959984.66666666663</v>
      </c>
      <c r="H43" s="9">
        <f t="shared" si="1"/>
        <v>97312.577297193304</v>
      </c>
      <c r="I43" s="15">
        <f t="shared" si="2"/>
        <v>3.7571805040964357</v>
      </c>
      <c r="J43" s="40">
        <f t="shared" si="3"/>
        <v>2.2888367357805732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6">
        <f>'Result sheet1'!F103</f>
        <v>835058</v>
      </c>
      <c r="E44" s="37">
        <f>'Result sheet1'!G103</f>
        <v>1060747</v>
      </c>
      <c r="F44" s="37">
        <f>'Result sheet1'!H103</f>
        <v>1021392</v>
      </c>
      <c r="G44" s="12">
        <f t="shared" si="0"/>
        <v>972399</v>
      </c>
      <c r="H44" s="9">
        <f t="shared" si="1"/>
        <v>98434.806570982124</v>
      </c>
      <c r="I44" s="15">
        <f t="shared" si="2"/>
        <v>3.805767625110891</v>
      </c>
      <c r="J44" s="40">
        <f t="shared" si="3"/>
        <v>2.3184355233135259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6">
        <f>'Result sheet1'!F104</f>
        <v>841717</v>
      </c>
      <c r="E45" s="37">
        <f>'Result sheet1'!G104</f>
        <v>1068230</v>
      </c>
      <c r="F45" s="37">
        <f>'Result sheet1'!H104</f>
        <v>1027561</v>
      </c>
      <c r="G45" s="12">
        <f t="shared" si="0"/>
        <v>979169.33333333337</v>
      </c>
      <c r="H45" s="9">
        <f t="shared" si="1"/>
        <v>98601.385535678739</v>
      </c>
      <c r="I45" s="15">
        <f t="shared" si="2"/>
        <v>3.8322653029275169</v>
      </c>
      <c r="J45" s="40">
        <f t="shared" si="3"/>
        <v>2.33457764327115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6">
        <f>'Result sheet1'!F105</f>
        <v>853884</v>
      </c>
      <c r="E46" s="37">
        <f>'Result sheet1'!G105</f>
        <v>1080403</v>
      </c>
      <c r="F46" s="37">
        <f>'Result sheet1'!H105</f>
        <v>1041694</v>
      </c>
      <c r="G46" s="12">
        <f t="shared" si="0"/>
        <v>991993.66666666663</v>
      </c>
      <c r="H46" s="9">
        <f t="shared" si="1"/>
        <v>98928.616319490116</v>
      </c>
      <c r="I46" s="15">
        <f t="shared" si="2"/>
        <v>3.8824570787454991</v>
      </c>
      <c r="J46" s="40">
        <f t="shared" si="3"/>
        <v>2.3651539704401552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6">
        <f>'Result sheet1'!F106</f>
        <v>868759</v>
      </c>
      <c r="E47" s="37">
        <f>'Result sheet1'!G106</f>
        <v>1095962</v>
      </c>
      <c r="F47" s="37">
        <f>'Result sheet1'!H106</f>
        <v>1061137</v>
      </c>
      <c r="G47" s="12">
        <f t="shared" si="0"/>
        <v>1008619.3333333334</v>
      </c>
      <c r="H47" s="9">
        <f t="shared" si="1"/>
        <v>99912.894684431114</v>
      </c>
      <c r="I47" s="15">
        <f t="shared" si="2"/>
        <v>3.9475264833272456</v>
      </c>
      <c r="J47" s="40">
        <f t="shared" si="3"/>
        <v>2.4047936000559504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6">
        <f>'Result sheet1'!F107</f>
        <v>883104</v>
      </c>
      <c r="E48" s="37">
        <f>'Result sheet1'!G107</f>
        <v>1112476</v>
      </c>
      <c r="F48" s="37">
        <f>'Result sheet1'!H107</f>
        <v>1075204</v>
      </c>
      <c r="G48" s="12">
        <f t="shared" si="0"/>
        <v>1023594.6666666666</v>
      </c>
      <c r="H48" s="9">
        <f t="shared" si="1"/>
        <v>100500.48444769917</v>
      </c>
      <c r="I48" s="15">
        <f t="shared" si="2"/>
        <v>4.0061368261754424</v>
      </c>
      <c r="J48" s="40">
        <f t="shared" si="3"/>
        <v>2.4404984339497133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6">
        <f>'Result sheet1'!F108</f>
        <v>893730</v>
      </c>
      <c r="E49" s="37">
        <f>'Result sheet1'!G108</f>
        <v>1127110</v>
      </c>
      <c r="F49" s="37">
        <f>'Result sheet1'!H108</f>
        <v>1088413</v>
      </c>
      <c r="G49" s="12">
        <f t="shared" si="0"/>
        <v>1036417.6666666666</v>
      </c>
      <c r="H49" s="9">
        <f t="shared" si="1"/>
        <v>102124.73456949049</v>
      </c>
      <c r="I49" s="15">
        <f t="shared" si="2"/>
        <v>4.0563233836038197</v>
      </c>
      <c r="J49" s="40">
        <f t="shared" si="3"/>
        <v>2.4710715821280322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6">
        <f>'Result sheet1'!F109</f>
        <v>901360</v>
      </c>
      <c r="E50" s="37">
        <f>'Result sheet1'!G109</f>
        <v>1130063</v>
      </c>
      <c r="F50" s="37">
        <f>'Result sheet1'!H109</f>
        <v>1097485</v>
      </c>
      <c r="G50" s="12">
        <f t="shared" si="0"/>
        <v>1042969.3333333334</v>
      </c>
      <c r="H50" s="9">
        <f t="shared" si="1"/>
        <v>101012.32263551919</v>
      </c>
      <c r="I50" s="15">
        <f t="shared" si="2"/>
        <v>4.0819652455252315</v>
      </c>
      <c r="J50" s="40">
        <f t="shared" si="3"/>
        <v>2.4866923476130949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6">
        <f>'Result sheet1'!F110</f>
        <v>904402</v>
      </c>
      <c r="E51" s="37">
        <f>'Result sheet1'!G110</f>
        <v>1135137</v>
      </c>
      <c r="F51" s="37">
        <f>'Result sheet1'!H110</f>
        <v>1102166</v>
      </c>
      <c r="G51" s="12">
        <f t="shared" si="0"/>
        <v>1047235</v>
      </c>
      <c r="H51" s="9">
        <f t="shared" si="1"/>
        <v>101891.18747304237</v>
      </c>
      <c r="I51" s="15">
        <f t="shared" si="2"/>
        <v>4.0986601784689247</v>
      </c>
      <c r="J51" s="40">
        <f t="shared" si="3"/>
        <v>2.4968627335664064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6">
        <f>'Result sheet1'!F111</f>
        <v>905449</v>
      </c>
      <c r="E52" s="37">
        <f>'Result sheet1'!G111</f>
        <v>1139400</v>
      </c>
      <c r="F52" s="37">
        <f>'Result sheet1'!H111</f>
        <v>1102291</v>
      </c>
      <c r="G52" s="12">
        <f t="shared" si="0"/>
        <v>1049046.6666666667</v>
      </c>
      <c r="H52" s="9">
        <f t="shared" si="1"/>
        <v>102662.83610061737</v>
      </c>
      <c r="I52" s="15">
        <f t="shared" si="2"/>
        <v>4.1057506653446749</v>
      </c>
      <c r="J52" s="40">
        <f t="shared" si="3"/>
        <v>2.5011821871614877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6">
        <f>'Result sheet1'!F112</f>
        <v>904404</v>
      </c>
      <c r="E53" s="37">
        <f>'Result sheet1'!G112</f>
        <v>1138459</v>
      </c>
      <c r="F53" s="37">
        <f>'Result sheet1'!H112</f>
        <v>1100343</v>
      </c>
      <c r="G53" s="12">
        <f t="shared" si="0"/>
        <v>1047735.3333333334</v>
      </c>
      <c r="H53" s="9">
        <f t="shared" si="1"/>
        <v>102538.15777661612</v>
      </c>
      <c r="I53" s="15">
        <f t="shared" si="2"/>
        <v>4.1006183791681892</v>
      </c>
      <c r="J53" s="40">
        <f t="shared" si="3"/>
        <v>2.4980556498214601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6">
        <f>'Result sheet1'!F113</f>
        <v>905876</v>
      </c>
      <c r="E54" s="37">
        <f>'Result sheet1'!G113</f>
        <v>1132574</v>
      </c>
      <c r="F54" s="37">
        <f>'Result sheet1'!H113</f>
        <v>1100625</v>
      </c>
      <c r="G54" s="12">
        <f t="shared" si="0"/>
        <v>1046358.3333333334</v>
      </c>
      <c r="H54" s="9">
        <f t="shared" si="1"/>
        <v>100188.65249895098</v>
      </c>
      <c r="I54" s="15">
        <f t="shared" si="2"/>
        <v>4.0952290873036583</v>
      </c>
      <c r="J54" s="40">
        <f t="shared" si="3"/>
        <v>2.4947725471901299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6">
        <f>'Result sheet1'!F114</f>
        <v>901723</v>
      </c>
      <c r="E55" s="37">
        <f>'Result sheet1'!G114</f>
        <v>1128255</v>
      </c>
      <c r="F55" s="37">
        <f>'Result sheet1'!H114</f>
        <v>1093382</v>
      </c>
      <c r="G55" s="12">
        <f t="shared" si="0"/>
        <v>1041120</v>
      </c>
      <c r="H55" s="9">
        <f t="shared" si="1"/>
        <v>99591.412745611087</v>
      </c>
      <c r="I55" s="15">
        <f t="shared" si="2"/>
        <v>4.0747273391431404</v>
      </c>
      <c r="J55" s="40">
        <f t="shared" si="3"/>
        <v>2.4822830875311244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6">
        <f>'Result sheet1'!F115</f>
        <v>903973</v>
      </c>
      <c r="E56" s="37">
        <f>'Result sheet1'!G115</f>
        <v>1128427</v>
      </c>
      <c r="F56" s="37">
        <f>'Result sheet1'!H115</f>
        <v>1092821</v>
      </c>
      <c r="G56" s="12">
        <f t="shared" si="0"/>
        <v>1041740.3333333334</v>
      </c>
      <c r="H56" s="9">
        <f t="shared" si="1"/>
        <v>98494.755898756135</v>
      </c>
      <c r="I56" s="15">
        <f t="shared" si="2"/>
        <v>4.0771551949068519</v>
      </c>
      <c r="J56" s="40">
        <f t="shared" si="3"/>
        <v>2.4837621129479497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6">
        <f>'Result sheet1'!F116</f>
        <v>905954</v>
      </c>
      <c r="E57" s="37">
        <f>'Result sheet1'!G116</f>
        <v>1122703</v>
      </c>
      <c r="F57" s="37">
        <f>'Result sheet1'!H116</f>
        <v>1091538</v>
      </c>
      <c r="G57" s="12">
        <f t="shared" si="0"/>
        <v>1040065</v>
      </c>
      <c r="H57" s="9">
        <f t="shared" si="1"/>
        <v>95680.491034832521</v>
      </c>
      <c r="I57" s="15">
        <f t="shared" si="2"/>
        <v>4.0705982883682097</v>
      </c>
      <c r="J57" s="40">
        <f t="shared" si="3"/>
        <v>2.4797677111505485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6">
        <f>'Result sheet1'!F117</f>
        <v>906539</v>
      </c>
      <c r="E58" s="37">
        <f>'Result sheet1'!G117</f>
        <v>1122127</v>
      </c>
      <c r="F58" s="37">
        <f>'Result sheet1'!H117</f>
        <v>1087996</v>
      </c>
      <c r="G58" s="12">
        <f t="shared" si="0"/>
        <v>1038887.3333333334</v>
      </c>
      <c r="H58" s="9">
        <f t="shared" si="1"/>
        <v>94616.039134787061</v>
      </c>
      <c r="I58" s="15">
        <f t="shared" si="2"/>
        <v>4.0659891457496222</v>
      </c>
      <c r="J58" s="40">
        <f t="shared" si="3"/>
        <v>2.4769598676268281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6">
        <f>'Result sheet1'!F118</f>
        <v>908006</v>
      </c>
      <c r="E59" s="37">
        <f>'Result sheet1'!G118</f>
        <v>1123258</v>
      </c>
      <c r="F59" s="37">
        <f>'Result sheet1'!H118</f>
        <v>1085543</v>
      </c>
      <c r="G59" s="12">
        <f t="shared" si="0"/>
        <v>1038935.6666666666</v>
      </c>
      <c r="H59" s="9">
        <f t="shared" si="1"/>
        <v>93852.858298982508</v>
      </c>
      <c r="I59" s="15">
        <f t="shared" si="2"/>
        <v>4.0661783123728021</v>
      </c>
      <c r="J59" s="40">
        <f t="shared" si="3"/>
        <v>2.4770751060392082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6">
        <f>'Result sheet1'!F119</f>
        <v>908150</v>
      </c>
      <c r="E60" s="37">
        <f>'Result sheet1'!G119</f>
        <v>1120513</v>
      </c>
      <c r="F60" s="37">
        <f>'Result sheet1'!H119</f>
        <v>1090340</v>
      </c>
      <c r="G60" s="12">
        <f t="shared" si="0"/>
        <v>1039667.6666666666</v>
      </c>
      <c r="H60" s="9">
        <f t="shared" si="1"/>
        <v>93809.292241701143</v>
      </c>
      <c r="I60" s="15">
        <f t="shared" si="2"/>
        <v>4.0690432082659296</v>
      </c>
      <c r="J60" s="40">
        <f t="shared" si="3"/>
        <v>2.4788203719260156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6">
        <f>'Result sheet1'!F120</f>
        <v>913474</v>
      </c>
      <c r="E61" s="37">
        <f>'Result sheet1'!G120</f>
        <v>1119095</v>
      </c>
      <c r="F61" s="37">
        <f>'Result sheet1'!H120</f>
        <v>1084824</v>
      </c>
      <c r="G61" s="12">
        <f t="shared" si="0"/>
        <v>1039131</v>
      </c>
      <c r="H61" s="9">
        <f t="shared" si="1"/>
        <v>89947.712948505068</v>
      </c>
      <c r="I61" s="15">
        <f t="shared" si="2"/>
        <v>4.06694280644993</v>
      </c>
      <c r="J61" s="40">
        <f t="shared" si="3"/>
        <v>2.4775408281747588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6">
        <f>'Result sheet1'!F121</f>
        <v>912111</v>
      </c>
      <c r="E62" s="37">
        <f>'Result sheet1'!G121</f>
        <v>1118200</v>
      </c>
      <c r="F62" s="37">
        <f>'Result sheet1'!H121</f>
        <v>1083862</v>
      </c>
      <c r="G62" s="12">
        <f t="shared" si="0"/>
        <v>1038057.6666666666</v>
      </c>
      <c r="H62" s="9">
        <f t="shared" si="1"/>
        <v>90154.29993196232</v>
      </c>
      <c r="I62" s="15">
        <f t="shared" si="2"/>
        <v>4.06274200281793</v>
      </c>
      <c r="J62" s="40">
        <f t="shared" si="3"/>
        <v>2.4749817406722454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6">
        <f>'Result sheet1'!F122</f>
        <v>915597</v>
      </c>
      <c r="E63" s="37">
        <f>'Result sheet1'!G122</f>
        <v>1117028</v>
      </c>
      <c r="F63" s="37">
        <f>'Result sheet1'!H122</f>
        <v>1084164</v>
      </c>
      <c r="G63" s="12">
        <f t="shared" si="0"/>
        <v>1038929.6666666666</v>
      </c>
      <c r="H63" s="9">
        <f t="shared" si="1"/>
        <v>88235.36941738399</v>
      </c>
      <c r="I63" s="15">
        <f t="shared" si="2"/>
        <v>4.0661548296195793</v>
      </c>
      <c r="J63" s="40">
        <f t="shared" si="3"/>
        <v>2.4770608005811194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6">
        <f>'Result sheet1'!F123</f>
        <v>914966</v>
      </c>
      <c r="E64" s="37">
        <f>'Result sheet1'!G123</f>
        <v>1114329</v>
      </c>
      <c r="F64" s="37">
        <f>'Result sheet1'!H123</f>
        <v>1080791</v>
      </c>
      <c r="G64" s="12">
        <f t="shared" si="0"/>
        <v>1036695.3333333334</v>
      </c>
      <c r="H64" s="9">
        <f t="shared" si="1"/>
        <v>87157.796768594126</v>
      </c>
      <c r="I64" s="15">
        <f t="shared" si="2"/>
        <v>4.0574101132390545</v>
      </c>
      <c r="J64" s="40">
        <f t="shared" si="3"/>
        <v>2.4717336069384652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6">
        <f>'Result sheet1'!F124</f>
        <v>910646</v>
      </c>
      <c r="E65" s="37">
        <f>'Result sheet1'!G124</f>
        <v>1106135</v>
      </c>
      <c r="F65" s="37">
        <f>'Result sheet1'!H124</f>
        <v>1080376</v>
      </c>
      <c r="G65" s="12">
        <f t="shared" si="0"/>
        <v>1032385.6666666666</v>
      </c>
      <c r="H65" s="9">
        <f t="shared" si="1"/>
        <v>86722.897208420225</v>
      </c>
      <c r="I65" s="15">
        <f t="shared" si="2"/>
        <v>4.0405429734383969</v>
      </c>
      <c r="J65" s="40">
        <f t="shared" si="3"/>
        <v>2.4614583142925035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6">
        <f>'Result sheet1'!F125</f>
        <v>916171</v>
      </c>
      <c r="E66" s="37">
        <f>'Result sheet1'!G125</f>
        <v>1105706</v>
      </c>
      <c r="F66" s="37">
        <f>'Result sheet1'!H125</f>
        <v>1080798</v>
      </c>
      <c r="G66" s="12">
        <f t="shared" si="0"/>
        <v>1034225</v>
      </c>
      <c r="H66" s="9">
        <f t="shared" si="1"/>
        <v>84093.845605172959</v>
      </c>
      <c r="I66" s="15">
        <f t="shared" si="2"/>
        <v>4.0477417418984505</v>
      </c>
      <c r="J66" s="40">
        <f t="shared" si="3"/>
        <v>2.4658437319443265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6">
        <f>'Result sheet1'!F126</f>
        <v>917962</v>
      </c>
      <c r="E67" s="37">
        <f>'Result sheet1'!G126</f>
        <v>1100775</v>
      </c>
      <c r="F67" s="37">
        <f>'Result sheet1'!H126</f>
        <v>1080590</v>
      </c>
      <c r="G67" s="12">
        <f t="shared" si="0"/>
        <v>1033109</v>
      </c>
      <c r="H67" s="9">
        <f t="shared" si="1"/>
        <v>81837.164593274283</v>
      </c>
      <c r="I67" s="15">
        <f t="shared" si="2"/>
        <v>4.0433739497990926</v>
      </c>
      <c r="J67" s="40">
        <f t="shared" si="3"/>
        <v>2.46318291673985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6">
        <f>'Result sheet1'!F127</f>
        <v>915389</v>
      </c>
      <c r="E68" s="37">
        <f>'Result sheet1'!G127</f>
        <v>1098850</v>
      </c>
      <c r="F68" s="37">
        <f>'Result sheet1'!H127</f>
        <v>1070234</v>
      </c>
      <c r="G68" s="12">
        <f t="shared" ref="G68:G76" si="4">SUM(D68:F68)/3</f>
        <v>1028157.6666666666</v>
      </c>
      <c r="H68" s="9">
        <f t="shared" si="1"/>
        <v>80590.727342266589</v>
      </c>
      <c r="I68" s="15">
        <f t="shared" si="2"/>
        <v>4.0239954600010437</v>
      </c>
      <c r="J68" s="40">
        <f t="shared" si="3"/>
        <v>2.4513777348260812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6">
        <f>'Result sheet1'!F128</f>
        <v>921003</v>
      </c>
      <c r="E69" s="37">
        <f>'Result sheet1'!G128</f>
        <v>1097075</v>
      </c>
      <c r="F69" s="37">
        <f>'Result sheet1'!H128</f>
        <v>1071096</v>
      </c>
      <c r="G69" s="12">
        <f t="shared" si="4"/>
        <v>1029724.6666666666</v>
      </c>
      <c r="H69" s="9">
        <f t="shared" ref="H69:H76" si="5">_xlfn.STDEV.P(D69:F69)</f>
        <v>77605.960734698441</v>
      </c>
      <c r="I69" s="15">
        <f t="shared" ref="I69:I76" si="6">G69/G$4</f>
        <v>4.030128372384282</v>
      </c>
      <c r="J69" s="40">
        <f t="shared" ref="J69:J76" si="7">G69/G$9</f>
        <v>2.4551138436302167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6">
        <f>'Result sheet1'!F129</f>
        <v>925280</v>
      </c>
      <c r="E70" s="37">
        <f>'Result sheet1'!G129</f>
        <v>1097064</v>
      </c>
      <c r="F70" s="37">
        <f>'Result sheet1'!H129</f>
        <v>1074452</v>
      </c>
      <c r="G70" s="12">
        <f t="shared" si="4"/>
        <v>1032265.3333333334</v>
      </c>
      <c r="H70" s="9">
        <f t="shared" si="5"/>
        <v>76211.205638599422</v>
      </c>
      <c r="I70" s="15">
        <f t="shared" si="6"/>
        <v>4.0400720137765491</v>
      </c>
      <c r="J70" s="40">
        <f t="shared" si="7"/>
        <v>2.4611714103830606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6">
        <f>'Result sheet1'!F130</f>
        <v>928883</v>
      </c>
      <c r="E71" s="37">
        <f>'Result sheet1'!G130</f>
        <v>1099447</v>
      </c>
      <c r="F71" s="37">
        <f>'Result sheet1'!H130</f>
        <v>1080536</v>
      </c>
      <c r="G71" s="12">
        <f t="shared" si="4"/>
        <v>1036288.6666666666</v>
      </c>
      <c r="H71" s="9">
        <f t="shared" si="5"/>
        <v>76338.672612393668</v>
      </c>
      <c r="I71" s="15">
        <f t="shared" si="6"/>
        <v>4.0558185044095394</v>
      </c>
      <c r="J71" s="40">
        <f t="shared" si="7"/>
        <v>2.4707640147791277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6">
        <f>'Result sheet1'!F131</f>
        <v>934349</v>
      </c>
      <c r="E72" s="37">
        <f>'Result sheet1'!G131</f>
        <v>1097627</v>
      </c>
      <c r="F72" s="37">
        <f>'Result sheet1'!H131</f>
        <v>1078586</v>
      </c>
      <c r="G72" s="12">
        <f t="shared" si="4"/>
        <v>1036854</v>
      </c>
      <c r="H72" s="9">
        <f t="shared" si="5"/>
        <v>72897.627711743815</v>
      </c>
      <c r="I72" s="15">
        <f t="shared" si="6"/>
        <v>4.0580311016020456</v>
      </c>
      <c r="J72" s="40">
        <f t="shared" si="7"/>
        <v>2.4721119068301411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6">
        <f>'Result sheet1'!F132</f>
        <v>934577</v>
      </c>
      <c r="E73" s="37">
        <f>'Result sheet1'!G132</f>
        <v>1097964</v>
      </c>
      <c r="F73" s="37">
        <f>'Result sheet1'!H132</f>
        <v>1076612</v>
      </c>
      <c r="G73" s="12">
        <f t="shared" si="4"/>
        <v>1036384.3333333334</v>
      </c>
      <c r="H73" s="9">
        <f t="shared" si="5"/>
        <v>72514.489661645479</v>
      </c>
      <c r="I73" s="15">
        <f t="shared" si="6"/>
        <v>4.056192923863696</v>
      </c>
      <c r="J73" s="40">
        <f t="shared" si="7"/>
        <v>2.4709921073608738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6">
        <f>'Result sheet1'!F133</f>
        <v>937377</v>
      </c>
      <c r="E74" s="37">
        <f>'Result sheet1'!G133</f>
        <v>1096512</v>
      </c>
      <c r="F74" s="37">
        <f>'Result sheet1'!H133</f>
        <v>1079468</v>
      </c>
      <c r="G74" s="12">
        <f t="shared" si="4"/>
        <v>1037785.6666666666</v>
      </c>
      <c r="H74" s="9">
        <f t="shared" si="5"/>
        <v>71339.79600163961</v>
      </c>
      <c r="I74" s="15">
        <f t="shared" si="6"/>
        <v>4.0616774513385172</v>
      </c>
      <c r="J74" s="40">
        <f t="shared" si="7"/>
        <v>2.4743332265722295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6">
        <f>'Result sheet1'!F134</f>
        <v>940767</v>
      </c>
      <c r="E75" s="37">
        <f>'Result sheet1'!G134</f>
        <v>1095881</v>
      </c>
      <c r="F75" s="37">
        <f>'Result sheet1'!H134</f>
        <v>1081129</v>
      </c>
      <c r="G75" s="12">
        <f t="shared" si="4"/>
        <v>1039259</v>
      </c>
      <c r="H75" s="9">
        <f t="shared" si="5"/>
        <v>69904.272277641707</v>
      </c>
      <c r="I75" s="15">
        <f t="shared" si="6"/>
        <v>4.0674437718520062</v>
      </c>
      <c r="J75" s="40">
        <f t="shared" si="7"/>
        <v>2.4778460112806484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6">
        <f>'Result sheet1'!F135</f>
        <v>0</v>
      </c>
      <c r="E76" s="37">
        <f>'Result sheet1'!G135</f>
        <v>0</v>
      </c>
      <c r="F76" s="37">
        <f>'Result sheet1'!H135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43"/>
      <c r="L77" s="43"/>
      <c r="M77" s="43"/>
      <c r="N77" s="43"/>
      <c r="O77" s="43"/>
      <c r="P77" s="43"/>
      <c r="Q77" s="43"/>
      <c r="Y77" s="30"/>
      <c r="Z77" s="30"/>
      <c r="AA77" s="30"/>
      <c r="AB77" s="30"/>
      <c r="AC77" s="30"/>
      <c r="AD77" s="30"/>
      <c r="AE77" s="30"/>
      <c r="AF77" s="30"/>
    </row>
    <row r="78" spans="2:32">
      <c r="K78" s="43"/>
      <c r="L78" s="43"/>
      <c r="M78" s="43"/>
      <c r="N78" s="43"/>
      <c r="O78" s="43"/>
      <c r="P78" s="43"/>
      <c r="Q78" s="43"/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3">
    <mergeCell ref="D2:J2"/>
    <mergeCell ref="R2:X2"/>
    <mergeCell ref="D1:J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F82"/>
  <sheetViews>
    <sheetView zoomScale="60" zoomScaleNormal="60" workbookViewId="0">
      <selection activeCell="D1" sqref="D1:J1"/>
    </sheetView>
  </sheetViews>
  <sheetFormatPr baseColWidth="10" defaultColWidth="9.140625" defaultRowHeight="15"/>
  <cols>
    <col min="7" max="7" width="13" bestFit="1" customWidth="1"/>
    <col min="8" max="8" width="12.5703125" bestFit="1" customWidth="1"/>
    <col min="9" max="10" width="10.140625" customWidth="1"/>
    <col min="11" max="13" width="10" bestFit="1" customWidth="1"/>
    <col min="14" max="14" width="15" bestFit="1" customWidth="1"/>
    <col min="15" max="15" width="12.5703125" bestFit="1" customWidth="1"/>
    <col min="16" max="16" width="9.28515625" bestFit="1" customWidth="1"/>
    <col min="17" max="17" width="9.28515625" customWidth="1"/>
    <col min="18" max="20" width="10" bestFit="1" customWidth="1"/>
    <col min="21" max="21" width="15" bestFit="1" customWidth="1"/>
    <col min="22" max="22" width="11.7109375" bestFit="1" customWidth="1"/>
    <col min="23" max="23" width="9.28515625" bestFit="1" customWidth="1"/>
    <col min="24" max="24" width="9.28515625" customWidth="1"/>
    <col min="25" max="27" width="10" bestFit="1" customWidth="1"/>
    <col min="28" max="28" width="15" bestFit="1" customWidth="1"/>
    <col min="29" max="29" width="12.5703125" bestFit="1" customWidth="1"/>
    <col min="30" max="30" width="9.28515625" bestFit="1" customWidth="1"/>
    <col min="31" max="31" width="9.28515625" customWidth="1"/>
  </cols>
  <sheetData>
    <row r="1" spans="2:32" ht="15.75" thickBot="1">
      <c r="D1" s="46" t="s">
        <v>235</v>
      </c>
      <c r="E1" s="46"/>
      <c r="F1" s="46"/>
      <c r="G1" s="46"/>
      <c r="H1" s="46"/>
      <c r="I1" s="46"/>
      <c r="J1" s="46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 t="s">
        <v>156</v>
      </c>
      <c r="E2" s="48"/>
      <c r="F2" s="48"/>
      <c r="G2" s="48"/>
      <c r="H2" s="48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sheet1'!O63</f>
        <v>463728</v>
      </c>
      <c r="E4" s="32">
        <f>'Result sheet1'!P63</f>
        <v>447991</v>
      </c>
      <c r="F4" s="32">
        <f>'Result sheet1'!Q63</f>
        <v>428785</v>
      </c>
      <c r="G4" s="10">
        <f>SUM(D4:F4)/3</f>
        <v>446834.66666666669</v>
      </c>
      <c r="H4" s="11">
        <f>_xlfn.STDEV.P(D4:F4)</f>
        <v>14288.833456778604</v>
      </c>
      <c r="I4" s="16">
        <f>G4/G$4</f>
        <v>1</v>
      </c>
      <c r="J4" s="39">
        <f>G4/G$9</f>
        <v>0.6803635632774292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sheet1'!O64</f>
        <v>544425</v>
      </c>
      <c r="E5" s="32">
        <f>'Result sheet1'!P64</f>
        <v>528359</v>
      </c>
      <c r="F5" s="32">
        <f>'Result sheet1'!Q64</f>
        <v>510784</v>
      </c>
      <c r="G5" s="12">
        <f t="shared" ref="G5:G68" si="0">SUM(D5:F5)/3</f>
        <v>527856</v>
      </c>
      <c r="H5" s="9">
        <f t="shared" ref="H5:H68" si="1">_xlfn.STDEV.P(D5:F5)</f>
        <v>13738.485530314711</v>
      </c>
      <c r="I5" s="15">
        <f t="shared" ref="I5:I68" si="2">G5/G$4</f>
        <v>1.1813228457356337</v>
      </c>
      <c r="J5" s="40">
        <f t="shared" ref="J5:J68" si="3">G5/G$9</f>
        <v>0.8037290207057286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sheet1'!O65</f>
        <v>587159</v>
      </c>
      <c r="E6" s="32">
        <f>'Result sheet1'!P65</f>
        <v>574911</v>
      </c>
      <c r="F6" s="32">
        <f>'Result sheet1'!Q65</f>
        <v>552960</v>
      </c>
      <c r="G6" s="12">
        <f t="shared" si="0"/>
        <v>571676.66666666663</v>
      </c>
      <c r="H6" s="9">
        <f t="shared" si="1"/>
        <v>14147.757992778299</v>
      </c>
      <c r="I6" s="15">
        <f t="shared" si="2"/>
        <v>1.2793919301993875</v>
      </c>
      <c r="J6" s="40">
        <f t="shared" si="3"/>
        <v>0.87045165245884337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sheet1'!O66</f>
        <v>618165</v>
      </c>
      <c r="E7" s="32">
        <f>'Result sheet1'!P66</f>
        <v>604751</v>
      </c>
      <c r="F7" s="32">
        <f>'Result sheet1'!Q66</f>
        <v>582370</v>
      </c>
      <c r="G7" s="12">
        <f t="shared" si="0"/>
        <v>601762</v>
      </c>
      <c r="H7" s="9">
        <f t="shared" si="1"/>
        <v>14765.299342264167</v>
      </c>
      <c r="I7" s="15">
        <f t="shared" si="2"/>
        <v>1.3467218299982693</v>
      </c>
      <c r="J7" s="40">
        <f t="shared" si="3"/>
        <v>0.91626046300112274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sheet1'!O67</f>
        <v>644572</v>
      </c>
      <c r="E8" s="32">
        <f>'Result sheet1'!P67</f>
        <v>633450</v>
      </c>
      <c r="F8" s="32">
        <f>'Result sheet1'!Q67</f>
        <v>608451</v>
      </c>
      <c r="G8" s="12">
        <f t="shared" si="0"/>
        <v>628824.33333333337</v>
      </c>
      <c r="H8" s="9">
        <f t="shared" si="1"/>
        <v>15104.728935741357</v>
      </c>
      <c r="I8" s="15">
        <f t="shared" si="2"/>
        <v>1.4072863639347588</v>
      </c>
      <c r="J8" s="40">
        <f t="shared" si="3"/>
        <v>0.95746636511838967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sheet1'!O68</f>
        <v>670954</v>
      </c>
      <c r="E9" s="32">
        <f>'Result sheet1'!P68</f>
        <v>663535</v>
      </c>
      <c r="F9" s="32">
        <f>'Result sheet1'!Q68</f>
        <v>635787</v>
      </c>
      <c r="G9" s="12">
        <f t="shared" si="0"/>
        <v>656758.66666666663</v>
      </c>
      <c r="H9" s="9">
        <f t="shared" si="1"/>
        <v>15135.355789967041</v>
      </c>
      <c r="I9" s="15">
        <f t="shared" si="2"/>
        <v>1.4698024026783953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sheet1'!O69</f>
        <v>696129</v>
      </c>
      <c r="E10" s="32">
        <f>'Result sheet1'!P69</f>
        <v>682370</v>
      </c>
      <c r="F10" s="32">
        <f>'Result sheet1'!Q69</f>
        <v>660049</v>
      </c>
      <c r="G10" s="12">
        <f t="shared" si="0"/>
        <v>679516</v>
      </c>
      <c r="H10" s="9">
        <f t="shared" si="1"/>
        <v>14867.202987336477</v>
      </c>
      <c r="I10" s="15">
        <f t="shared" si="2"/>
        <v>1.5207325006117101</v>
      </c>
      <c r="J10" s="40">
        <f t="shared" si="3"/>
        <v>1.0346509829079784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sheet1'!O70</f>
        <v>722470</v>
      </c>
      <c r="E11" s="32">
        <f>'Result sheet1'!P70</f>
        <v>708996</v>
      </c>
      <c r="F11" s="32">
        <f>'Result sheet1'!Q70</f>
        <v>685368</v>
      </c>
      <c r="G11" s="12">
        <f t="shared" si="0"/>
        <v>705611.33333333337</v>
      </c>
      <c r="H11" s="9">
        <f t="shared" si="1"/>
        <v>15334.744369857912</v>
      </c>
      <c r="I11" s="15">
        <f t="shared" si="2"/>
        <v>1.5791329231393565</v>
      </c>
      <c r="J11" s="40">
        <f t="shared" si="3"/>
        <v>1.0743845024757954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sheet1'!O71</f>
        <v>746833</v>
      </c>
      <c r="E12" s="32">
        <f>'Result sheet1'!P71</f>
        <v>734816</v>
      </c>
      <c r="F12" s="32">
        <f>'Result sheet1'!Q71</f>
        <v>710731</v>
      </c>
      <c r="G12" s="12">
        <f t="shared" si="0"/>
        <v>730793.33333333337</v>
      </c>
      <c r="H12" s="9">
        <f t="shared" si="1"/>
        <v>15010.551540684824</v>
      </c>
      <c r="I12" s="15">
        <f t="shared" si="2"/>
        <v>1.6354893383384159</v>
      </c>
      <c r="J12" s="40">
        <f t="shared" si="3"/>
        <v>1.1127273539341698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sheet1'!O72</f>
        <v>772441</v>
      </c>
      <c r="E13" s="32">
        <f>'Result sheet1'!P72</f>
        <v>760380</v>
      </c>
      <c r="F13" s="32">
        <f>'Result sheet1'!Q72</f>
        <v>736574</v>
      </c>
      <c r="G13" s="12">
        <f t="shared" si="0"/>
        <v>756465</v>
      </c>
      <c r="H13" s="9">
        <f t="shared" si="1"/>
        <v>14902.032098565171</v>
      </c>
      <c r="I13" s="15">
        <f t="shared" si="2"/>
        <v>1.6929416100213053</v>
      </c>
      <c r="J13" s="40">
        <f t="shared" si="3"/>
        <v>1.1518157862147234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sheet1'!O73</f>
        <v>799855</v>
      </c>
      <c r="E14" s="32">
        <f>'Result sheet1'!P73</f>
        <v>785553</v>
      </c>
      <c r="F14" s="32">
        <f>'Result sheet1'!Q73</f>
        <v>758907</v>
      </c>
      <c r="G14" s="12">
        <f t="shared" si="0"/>
        <v>781438.33333333337</v>
      </c>
      <c r="H14" s="9">
        <f t="shared" si="1"/>
        <v>16968.255406951994</v>
      </c>
      <c r="I14" s="15">
        <f t="shared" si="2"/>
        <v>1.7488310366847097</v>
      </c>
      <c r="J14" s="40">
        <f t="shared" si="3"/>
        <v>1.1898409156889695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sheet1'!O74</f>
        <v>821140</v>
      </c>
      <c r="E15" s="32">
        <f>'Result sheet1'!P74</f>
        <v>810308</v>
      </c>
      <c r="F15" s="32">
        <f>'Result sheet1'!Q74</f>
        <v>780991</v>
      </c>
      <c r="G15" s="12">
        <f t="shared" si="0"/>
        <v>804146.33333333337</v>
      </c>
      <c r="H15" s="9">
        <f t="shared" si="1"/>
        <v>16959.955824103894</v>
      </c>
      <c r="I15" s="15">
        <f t="shared" si="2"/>
        <v>1.7996507283827576</v>
      </c>
      <c r="J15" s="40">
        <f t="shared" si="3"/>
        <v>1.2244167822173138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sheet1'!O75</f>
        <v>845717</v>
      </c>
      <c r="E16" s="32">
        <f>'Result sheet1'!P75</f>
        <v>833700</v>
      </c>
      <c r="F16" s="32">
        <f>'Result sheet1'!Q75</f>
        <v>806044</v>
      </c>
      <c r="G16" s="12">
        <f t="shared" si="0"/>
        <v>828487</v>
      </c>
      <c r="H16" s="9">
        <f t="shared" si="1"/>
        <v>16610.604223407008</v>
      </c>
      <c r="I16" s="15">
        <f t="shared" si="2"/>
        <v>1.8541242696776734</v>
      </c>
      <c r="J16" s="40">
        <f t="shared" si="3"/>
        <v>1.261478594877063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sheet1'!O76</f>
        <v>868609</v>
      </c>
      <c r="E17" s="32">
        <f>'Result sheet1'!P76</f>
        <v>852657</v>
      </c>
      <c r="F17" s="32">
        <f>'Result sheet1'!Q76</f>
        <v>827756</v>
      </c>
      <c r="G17" s="12">
        <f t="shared" si="0"/>
        <v>849674</v>
      </c>
      <c r="H17" s="9">
        <f t="shared" si="1"/>
        <v>16811.020571835212</v>
      </c>
      <c r="I17" s="15">
        <f t="shared" si="2"/>
        <v>1.9015400177843556</v>
      </c>
      <c r="J17" s="40">
        <f t="shared" si="3"/>
        <v>1.2937385422143903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sheet1'!O77</f>
        <v>891225</v>
      </c>
      <c r="E18" s="32">
        <f>'Result sheet1'!P77</f>
        <v>878570</v>
      </c>
      <c r="F18" s="32">
        <f>'Result sheet1'!Q77</f>
        <v>848542</v>
      </c>
      <c r="G18" s="12">
        <f t="shared" si="0"/>
        <v>872779</v>
      </c>
      <c r="H18" s="9">
        <f t="shared" si="1"/>
        <v>17899.932644193574</v>
      </c>
      <c r="I18" s="15">
        <f t="shared" si="2"/>
        <v>1.9532481812810703</v>
      </c>
      <c r="J18" s="40">
        <f t="shared" si="3"/>
        <v>1.3289188925815469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sheet1'!O78</f>
        <v>911968</v>
      </c>
      <c r="E19" s="32">
        <f>'Result sheet1'!P78</f>
        <v>896710</v>
      </c>
      <c r="F19" s="32">
        <f>'Result sheet1'!Q78</f>
        <v>873284</v>
      </c>
      <c r="G19" s="12">
        <f t="shared" si="0"/>
        <v>893987.33333333337</v>
      </c>
      <c r="H19" s="9">
        <f t="shared" si="1"/>
        <v>15909.591432703593</v>
      </c>
      <c r="I19" s="15">
        <f t="shared" si="2"/>
        <v>2.0007116726246248</v>
      </c>
      <c r="J19" s="40">
        <f t="shared" si="3"/>
        <v>1.3612113226776352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sheet1'!O79</f>
        <v>935848</v>
      </c>
      <c r="E20" s="32">
        <f>'Result sheet1'!P79</f>
        <v>918145</v>
      </c>
      <c r="F20" s="32">
        <f>'Result sheet1'!Q79</f>
        <v>890870</v>
      </c>
      <c r="G20" s="12">
        <f t="shared" si="0"/>
        <v>914954.33333333337</v>
      </c>
      <c r="H20" s="9">
        <f t="shared" si="1"/>
        <v>18500.277229154042</v>
      </c>
      <c r="I20" s="15">
        <f t="shared" si="2"/>
        <v>2.0476350686010636</v>
      </c>
      <c r="J20" s="40">
        <f t="shared" si="3"/>
        <v>1.3931362915652428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sheet1'!O80</f>
        <v>956814</v>
      </c>
      <c r="E21" s="32">
        <f>'Result sheet1'!P80</f>
        <v>937622</v>
      </c>
      <c r="F21" s="32">
        <f>'Result sheet1'!Q80</f>
        <v>913129</v>
      </c>
      <c r="G21" s="12">
        <f t="shared" si="0"/>
        <v>935855</v>
      </c>
      <c r="H21" s="9">
        <f t="shared" si="1"/>
        <v>17878.040962775161</v>
      </c>
      <c r="I21" s="15">
        <f t="shared" si="2"/>
        <v>2.0944100129503531</v>
      </c>
      <c r="J21" s="40">
        <f t="shared" si="3"/>
        <v>1.4249602593748287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sheet1'!O81</f>
        <v>977751</v>
      </c>
      <c r="E22" s="32">
        <f>'Result sheet1'!P81</f>
        <v>965552</v>
      </c>
      <c r="F22" s="32">
        <f>'Result sheet1'!Q81</f>
        <v>936009</v>
      </c>
      <c r="G22" s="12">
        <f t="shared" si="0"/>
        <v>959770.66666666663</v>
      </c>
      <c r="H22" s="9">
        <f t="shared" si="1"/>
        <v>17524.582778358963</v>
      </c>
      <c r="I22" s="15">
        <f t="shared" si="2"/>
        <v>2.1479324194482072</v>
      </c>
      <c r="J22" s="40">
        <f t="shared" si="3"/>
        <v>1.461374954574892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sheet1'!O82</f>
        <v>1004777</v>
      </c>
      <c r="E23" s="32">
        <f>'Result sheet1'!P82</f>
        <v>988348</v>
      </c>
      <c r="F23" s="32">
        <f>'Result sheet1'!Q82</f>
        <v>962244</v>
      </c>
      <c r="G23" s="12">
        <f t="shared" si="0"/>
        <v>985123</v>
      </c>
      <c r="H23" s="9">
        <f t="shared" si="1"/>
        <v>17513.12823760126</v>
      </c>
      <c r="I23" s="15">
        <f t="shared" si="2"/>
        <v>2.2046700345541677</v>
      </c>
      <c r="J23" s="40">
        <f t="shared" si="3"/>
        <v>1.4999771605602465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sheet1'!O83</f>
        <v>1025145</v>
      </c>
      <c r="E24" s="32">
        <f>'Result sheet1'!P83</f>
        <v>1016798</v>
      </c>
      <c r="F24" s="32">
        <f>'Result sheet1'!Q83</f>
        <v>985941</v>
      </c>
      <c r="G24" s="12">
        <f t="shared" si="0"/>
        <v>1009294.6666666666</v>
      </c>
      <c r="H24" s="9">
        <f t="shared" si="1"/>
        <v>16861.463209210389</v>
      </c>
      <c r="I24" s="15">
        <f t="shared" si="2"/>
        <v>2.2587653598944875</v>
      </c>
      <c r="J24" s="40">
        <f t="shared" si="3"/>
        <v>1.5367816488654382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sheet1'!O84</f>
        <v>1049026</v>
      </c>
      <c r="E25" s="32">
        <f>'Result sheet1'!P84</f>
        <v>1033671</v>
      </c>
      <c r="F25" s="32">
        <f>'Result sheet1'!Q84</f>
        <v>1007258</v>
      </c>
      <c r="G25" s="12">
        <f t="shared" si="0"/>
        <v>1029985</v>
      </c>
      <c r="H25" s="9">
        <f t="shared" si="1"/>
        <v>17249.761408978</v>
      </c>
      <c r="I25" s="15">
        <f t="shared" si="2"/>
        <v>2.305069585767741</v>
      </c>
      <c r="J25" s="40">
        <f t="shared" si="3"/>
        <v>1.5682853569753681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sheet1'!O85</f>
        <v>1058930</v>
      </c>
      <c r="E26" s="32">
        <f>'Result sheet1'!P85</f>
        <v>1046981</v>
      </c>
      <c r="F26" s="32">
        <f>'Result sheet1'!Q85</f>
        <v>1020653</v>
      </c>
      <c r="G26" s="12">
        <f t="shared" si="0"/>
        <v>1042188</v>
      </c>
      <c r="H26" s="9">
        <f t="shared" si="1"/>
        <v>15989.826328012447</v>
      </c>
      <c r="I26" s="15">
        <f t="shared" si="2"/>
        <v>2.3323794632466592</v>
      </c>
      <c r="J26" s="40">
        <f t="shared" si="3"/>
        <v>1.5868660025295949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sheet1'!O86</f>
        <v>1088896</v>
      </c>
      <c r="E27" s="32">
        <f>'Result sheet1'!P86</f>
        <v>1074479</v>
      </c>
      <c r="F27" s="32">
        <f>'Result sheet1'!Q86</f>
        <v>1048137</v>
      </c>
      <c r="G27" s="12">
        <f t="shared" si="0"/>
        <v>1070504</v>
      </c>
      <c r="H27" s="9">
        <f t="shared" si="1"/>
        <v>16875.514589684863</v>
      </c>
      <c r="I27" s="15">
        <f t="shared" si="2"/>
        <v>2.3957496583374609</v>
      </c>
      <c r="J27" s="40">
        <f t="shared" si="3"/>
        <v>1.6299807742671586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sheet1'!O87</f>
        <v>1105738</v>
      </c>
      <c r="E28" s="32">
        <f>'Result sheet1'!P87</f>
        <v>1091623</v>
      </c>
      <c r="F28" s="32">
        <f>'Result sheet1'!Q87</f>
        <v>1068093</v>
      </c>
      <c r="G28" s="12">
        <f t="shared" si="0"/>
        <v>1088484.6666666667</v>
      </c>
      <c r="H28" s="9">
        <f t="shared" si="1"/>
        <v>15527.896580742101</v>
      </c>
      <c r="I28" s="15">
        <f t="shared" si="2"/>
        <v>2.4359897471398817</v>
      </c>
      <c r="J28" s="40">
        <f t="shared" si="3"/>
        <v>1.6573586644713738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sheet1'!O88</f>
        <v>1115208</v>
      </c>
      <c r="E29" s="32">
        <f>'Result sheet1'!P88</f>
        <v>1103488</v>
      </c>
      <c r="F29" s="32">
        <f>'Result sheet1'!Q88</f>
        <v>1077526</v>
      </c>
      <c r="G29" s="12">
        <f t="shared" si="0"/>
        <v>1098740.6666666667</v>
      </c>
      <c r="H29" s="9">
        <f t="shared" si="1"/>
        <v>15745.60597613047</v>
      </c>
      <c r="I29" s="15">
        <f t="shared" si="2"/>
        <v>2.4589423082661446</v>
      </c>
      <c r="J29" s="40">
        <f t="shared" si="3"/>
        <v>1.672974750745581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sheet1'!O89</f>
        <v>1128468</v>
      </c>
      <c r="E30" s="32">
        <f>'Result sheet1'!P89</f>
        <v>1110513</v>
      </c>
      <c r="F30" s="32">
        <f>'Result sheet1'!Q89</f>
        <v>1085656</v>
      </c>
      <c r="G30" s="12">
        <f t="shared" si="0"/>
        <v>1108212.3333333333</v>
      </c>
      <c r="H30" s="9">
        <f t="shared" si="1"/>
        <v>17553.473280870148</v>
      </c>
      <c r="I30" s="15">
        <f t="shared" si="2"/>
        <v>2.4801395594492814</v>
      </c>
      <c r="J30" s="40">
        <f t="shared" si="3"/>
        <v>1.6873965880922266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sheet1'!O90</f>
        <v>1138596</v>
      </c>
      <c r="E31" s="32">
        <f>'Result sheet1'!P90</f>
        <v>1123083</v>
      </c>
      <c r="F31" s="32">
        <f>'Result sheet1'!Q90</f>
        <v>1098419</v>
      </c>
      <c r="G31" s="12">
        <f t="shared" si="0"/>
        <v>1120032.6666666667</v>
      </c>
      <c r="H31" s="9">
        <f t="shared" si="1"/>
        <v>16543.402155810905</v>
      </c>
      <c r="I31" s="15">
        <f t="shared" si="2"/>
        <v>2.506593042616807</v>
      </c>
      <c r="J31" s="40">
        <f t="shared" si="3"/>
        <v>1.7053945741611838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sheet1'!O91</f>
        <v>1149251</v>
      </c>
      <c r="E32" s="32">
        <f>'Result sheet1'!P91</f>
        <v>1138060</v>
      </c>
      <c r="F32" s="32">
        <f>'Result sheet1'!Q91</f>
        <v>1108631</v>
      </c>
      <c r="G32" s="12">
        <f t="shared" si="0"/>
        <v>1131980.6666666667</v>
      </c>
      <c r="H32" s="9">
        <f t="shared" si="1"/>
        <v>17131.15719643273</v>
      </c>
      <c r="I32" s="15">
        <f t="shared" si="2"/>
        <v>2.5333322392174886</v>
      </c>
      <c r="J32" s="40">
        <f t="shared" si="3"/>
        <v>1.7235869492395992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sheet1'!O92</f>
        <v>1159216</v>
      </c>
      <c r="E33" s="32">
        <f>'Result sheet1'!P92</f>
        <v>1145860</v>
      </c>
      <c r="F33" s="32">
        <f>'Result sheet1'!Q92</f>
        <v>1119075</v>
      </c>
      <c r="G33" s="12">
        <f t="shared" si="0"/>
        <v>1141383.6666666667</v>
      </c>
      <c r="H33" s="9">
        <f t="shared" si="1"/>
        <v>16690.379271371345</v>
      </c>
      <c r="I33" s="15">
        <f t="shared" si="2"/>
        <v>2.5543758168569433</v>
      </c>
      <c r="J33" s="40">
        <f t="shared" si="3"/>
        <v>1.737904232706484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sheet1'!O93</f>
        <v>1169901</v>
      </c>
      <c r="E34" s="32">
        <f>'Result sheet1'!P93</f>
        <v>1160387</v>
      </c>
      <c r="F34" s="32">
        <f>'Result sheet1'!Q93</f>
        <v>1132306</v>
      </c>
      <c r="G34" s="12">
        <f t="shared" si="0"/>
        <v>1154198</v>
      </c>
      <c r="H34" s="9">
        <f t="shared" si="1"/>
        <v>15959.820320626002</v>
      </c>
      <c r="I34" s="15">
        <f t="shared" si="2"/>
        <v>2.583053836467478</v>
      </c>
      <c r="J34" s="40">
        <f t="shared" si="3"/>
        <v>1.7574157123164471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sheet1'!O94</f>
        <v>1180778</v>
      </c>
      <c r="E35" s="32">
        <f>'Result sheet1'!P94</f>
        <v>1166192</v>
      </c>
      <c r="F35" s="32">
        <f>'Result sheet1'!Q94</f>
        <v>1141457</v>
      </c>
      <c r="G35" s="12">
        <f t="shared" si="0"/>
        <v>1162809</v>
      </c>
      <c r="H35" s="9">
        <f t="shared" si="1"/>
        <v>16229.98823166548</v>
      </c>
      <c r="I35" s="15">
        <f t="shared" si="2"/>
        <v>2.6023249464380562</v>
      </c>
      <c r="J35" s="40">
        <f t="shared" si="3"/>
        <v>1.770527073364341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sheet1'!O95</f>
        <v>1188488</v>
      </c>
      <c r="E36" s="32">
        <f>'Result sheet1'!P95</f>
        <v>1173430</v>
      </c>
      <c r="F36" s="32">
        <f>'Result sheet1'!Q95</f>
        <v>1148262</v>
      </c>
      <c r="G36" s="12">
        <f t="shared" si="0"/>
        <v>1170060</v>
      </c>
      <c r="H36" s="9">
        <f t="shared" si="1"/>
        <v>16594.18460385043</v>
      </c>
      <c r="I36" s="15">
        <f t="shared" si="2"/>
        <v>2.6185524250580379</v>
      </c>
      <c r="J36" s="40">
        <f t="shared" si="3"/>
        <v>1.7815676585412401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sheet1'!O96</f>
        <v>1201836</v>
      </c>
      <c r="E37" s="32">
        <f>'Result sheet1'!P96</f>
        <v>1189430</v>
      </c>
      <c r="F37" s="32">
        <f>'Result sheet1'!Q96</f>
        <v>1159149</v>
      </c>
      <c r="G37" s="12">
        <f t="shared" si="0"/>
        <v>1183471.6666666667</v>
      </c>
      <c r="H37" s="9">
        <f t="shared" si="1"/>
        <v>17928.957849120947</v>
      </c>
      <c r="I37" s="15">
        <f t="shared" si="2"/>
        <v>2.6485672553009914</v>
      </c>
      <c r="J37" s="40">
        <f t="shared" si="3"/>
        <v>1.801988655396503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sheet1'!O97</f>
        <v>1209671</v>
      </c>
      <c r="E38" s="32">
        <f>'Result sheet1'!P97</f>
        <v>1196847</v>
      </c>
      <c r="F38" s="32">
        <f>'Result sheet1'!Q97</f>
        <v>1170885</v>
      </c>
      <c r="G38" s="12">
        <f t="shared" si="0"/>
        <v>1192467.6666666667</v>
      </c>
      <c r="H38" s="9">
        <f t="shared" si="1"/>
        <v>16134.277575673754</v>
      </c>
      <c r="I38" s="15">
        <f t="shared" si="2"/>
        <v>2.6686999814994956</v>
      </c>
      <c r="J38" s="40">
        <f t="shared" si="3"/>
        <v>1.8156862287314064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sheet1'!O98</f>
        <v>1222264</v>
      </c>
      <c r="E39" s="32">
        <f>'Result sheet1'!P98</f>
        <v>1205365</v>
      </c>
      <c r="F39" s="32">
        <f>'Result sheet1'!Q98</f>
        <v>1184510</v>
      </c>
      <c r="G39" s="12">
        <f t="shared" si="0"/>
        <v>1204046.3333333333</v>
      </c>
      <c r="H39" s="9">
        <f t="shared" si="1"/>
        <v>15441.184978995478</v>
      </c>
      <c r="I39" s="15">
        <f t="shared" si="2"/>
        <v>2.6946126233118286</v>
      </c>
      <c r="J39" s="40">
        <f t="shared" si="3"/>
        <v>1.8333162460487769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sheet1'!O99</f>
        <v>1229609</v>
      </c>
      <c r="E40" s="32">
        <f>'Result sheet1'!P99</f>
        <v>1215051</v>
      </c>
      <c r="F40" s="32">
        <f>'Result sheet1'!Q99</f>
        <v>1191357</v>
      </c>
      <c r="G40" s="12">
        <f t="shared" si="0"/>
        <v>1212005.6666666667</v>
      </c>
      <c r="H40" s="9">
        <f t="shared" si="1"/>
        <v>15764.081902293652</v>
      </c>
      <c r="I40" s="15">
        <f t="shared" si="2"/>
        <v>2.7124253265935798</v>
      </c>
      <c r="J40" s="40">
        <f t="shared" si="3"/>
        <v>1.8454353603251525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sheet1'!O100</f>
        <v>1241196</v>
      </c>
      <c r="E41" s="32">
        <f>'Result sheet1'!P100</f>
        <v>1221951</v>
      </c>
      <c r="F41" s="32">
        <f>'Result sheet1'!Q100</f>
        <v>1196478</v>
      </c>
      <c r="G41" s="12">
        <f t="shared" si="0"/>
        <v>1219875</v>
      </c>
      <c r="H41" s="9">
        <f t="shared" si="1"/>
        <v>18314.970434046569</v>
      </c>
      <c r="I41" s="15">
        <f t="shared" si="2"/>
        <v>2.730036613094776</v>
      </c>
      <c r="J41" s="40">
        <f t="shared" si="3"/>
        <v>1.8574174379630064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sheet1'!O101</f>
        <v>1249259</v>
      </c>
      <c r="E42" s="32">
        <f>'Result sheet1'!P101</f>
        <v>1227276</v>
      </c>
      <c r="F42" s="32">
        <f>'Result sheet1'!Q101</f>
        <v>1204389</v>
      </c>
      <c r="G42" s="12">
        <f t="shared" si="0"/>
        <v>1226974.6666666667</v>
      </c>
      <c r="H42" s="9">
        <f t="shared" si="1"/>
        <v>18319.339986897878</v>
      </c>
      <c r="I42" s="15">
        <f t="shared" si="2"/>
        <v>2.7459254131281967</v>
      </c>
      <c r="J42" s="40">
        <f t="shared" si="3"/>
        <v>1.8682275985699468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sheet1'!O102</f>
        <v>1252035</v>
      </c>
      <c r="E43" s="32">
        <f>'Result sheet1'!P102</f>
        <v>1234265</v>
      </c>
      <c r="F43" s="32">
        <f>'Result sheet1'!Q102</f>
        <v>1214151</v>
      </c>
      <c r="G43" s="12">
        <f t="shared" si="0"/>
        <v>1233483.6666666667</v>
      </c>
      <c r="H43" s="9">
        <f t="shared" si="1"/>
        <v>15475.943166375642</v>
      </c>
      <c r="I43" s="15">
        <f t="shared" si="2"/>
        <v>2.7604923222907205</v>
      </c>
      <c r="J43" s="40">
        <f t="shared" si="3"/>
        <v>1.8781383927937001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sheet1'!O103</f>
        <v>1263157</v>
      </c>
      <c r="E44" s="32">
        <f>'Result sheet1'!P103</f>
        <v>1250783</v>
      </c>
      <c r="F44" s="32">
        <f>'Result sheet1'!Q103</f>
        <v>1226558</v>
      </c>
      <c r="G44" s="12">
        <f t="shared" si="0"/>
        <v>1246832.6666666667</v>
      </c>
      <c r="H44" s="9">
        <f t="shared" si="1"/>
        <v>15200.341012256564</v>
      </c>
      <c r="I44" s="15">
        <f t="shared" si="2"/>
        <v>2.790366906775362</v>
      </c>
      <c r="J44" s="40">
        <f t="shared" si="3"/>
        <v>1.8984639715451035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sheet1'!O104</f>
        <v>1269329</v>
      </c>
      <c r="E45" s="32">
        <f>'Result sheet1'!P104</f>
        <v>1259068</v>
      </c>
      <c r="F45" s="32">
        <f>'Result sheet1'!Q104</f>
        <v>1231328</v>
      </c>
      <c r="G45" s="12">
        <f t="shared" si="0"/>
        <v>1253241.6666666667</v>
      </c>
      <c r="H45" s="9">
        <f t="shared" si="1"/>
        <v>16051.554864110691</v>
      </c>
      <c r="I45" s="15">
        <f t="shared" si="2"/>
        <v>2.8047100195150483</v>
      </c>
      <c r="J45" s="40">
        <f t="shared" si="3"/>
        <v>1.9082225028371662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sheet1'!O105</f>
        <v>1280709</v>
      </c>
      <c r="E46" s="32">
        <f>'Result sheet1'!P105</f>
        <v>1267921</v>
      </c>
      <c r="F46" s="32">
        <f>'Result sheet1'!Q105</f>
        <v>1246199</v>
      </c>
      <c r="G46" s="12">
        <f t="shared" si="0"/>
        <v>1264943</v>
      </c>
      <c r="H46" s="9">
        <f t="shared" si="1"/>
        <v>14245.148601073513</v>
      </c>
      <c r="I46" s="15">
        <f t="shared" si="2"/>
        <v>2.830897184939396</v>
      </c>
      <c r="J46" s="40">
        <f t="shared" si="3"/>
        <v>1.9260392960174109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sheet1'!O106</f>
        <v>1299799</v>
      </c>
      <c r="E47" s="32">
        <f>'Result sheet1'!P106</f>
        <v>1293302</v>
      </c>
      <c r="F47" s="32">
        <f>'Result sheet1'!Q106</f>
        <v>1267138</v>
      </c>
      <c r="G47" s="12">
        <f t="shared" si="0"/>
        <v>1286746.3333333333</v>
      </c>
      <c r="H47" s="9">
        <f t="shared" si="1"/>
        <v>14116.604982155668</v>
      </c>
      <c r="I47" s="15">
        <f t="shared" si="2"/>
        <v>2.8796922649988361</v>
      </c>
      <c r="J47" s="40">
        <f t="shared" si="3"/>
        <v>1.959237690557059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sheet1'!O107</f>
        <v>1316503</v>
      </c>
      <c r="E48" s="32">
        <f>'Result sheet1'!P107</f>
        <v>1306923</v>
      </c>
      <c r="F48" s="32">
        <f>'Result sheet1'!Q107</f>
        <v>1282134</v>
      </c>
      <c r="G48" s="12">
        <f t="shared" si="0"/>
        <v>1301853.3333333333</v>
      </c>
      <c r="H48" s="9">
        <f t="shared" si="1"/>
        <v>14481.785809154278</v>
      </c>
      <c r="I48" s="15">
        <f t="shared" si="2"/>
        <v>2.913501190596969</v>
      </c>
      <c r="J48" s="40">
        <f t="shared" si="3"/>
        <v>1.9822400516475864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sheet1'!O108</f>
        <v>1325541</v>
      </c>
      <c r="E49" s="32">
        <f>'Result sheet1'!P108</f>
        <v>1315838</v>
      </c>
      <c r="F49" s="32">
        <f>'Result sheet1'!Q108</f>
        <v>1296350</v>
      </c>
      <c r="G49" s="12">
        <f t="shared" si="0"/>
        <v>1312576.3333333333</v>
      </c>
      <c r="H49" s="9">
        <f t="shared" si="1"/>
        <v>12138.299505651064</v>
      </c>
      <c r="I49" s="15">
        <f t="shared" si="2"/>
        <v>2.9374988810178855</v>
      </c>
      <c r="J49" s="40">
        <f t="shared" si="3"/>
        <v>1.9985672058127897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sheet1'!O109</f>
        <v>1331738</v>
      </c>
      <c r="E50" s="32">
        <f>'Result sheet1'!P109</f>
        <v>1323930</v>
      </c>
      <c r="F50" s="32">
        <f>'Result sheet1'!Q109</f>
        <v>1306612</v>
      </c>
      <c r="G50" s="12">
        <f t="shared" si="0"/>
        <v>1320760</v>
      </c>
      <c r="H50" s="9">
        <f t="shared" si="1"/>
        <v>10499.702979925987</v>
      </c>
      <c r="I50" s="15">
        <f t="shared" si="2"/>
        <v>2.9558136342748695</v>
      </c>
      <c r="J50" s="40">
        <f t="shared" si="3"/>
        <v>2.0110278965992583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sheet1'!O110</f>
        <v>1333403</v>
      </c>
      <c r="E51" s="32">
        <f>'Result sheet1'!P110</f>
        <v>1328012</v>
      </c>
      <c r="F51" s="32">
        <f>'Result sheet1'!Q110</f>
        <v>1311442</v>
      </c>
      <c r="G51" s="12">
        <f t="shared" si="0"/>
        <v>1324285.6666666667</v>
      </c>
      <c r="H51" s="9">
        <f t="shared" si="1"/>
        <v>9344.7150958294187</v>
      </c>
      <c r="I51" s="15">
        <f t="shared" si="2"/>
        <v>2.9637039501560607</v>
      </c>
      <c r="J51" s="40">
        <f t="shared" si="3"/>
        <v>2.01639618002757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sheet1'!O111</f>
        <v>1334604</v>
      </c>
      <c r="E52" s="32">
        <f>'Result sheet1'!P111</f>
        <v>1328700</v>
      </c>
      <c r="F52" s="32">
        <f>'Result sheet1'!Q111</f>
        <v>1312645</v>
      </c>
      <c r="G52" s="12">
        <f t="shared" si="0"/>
        <v>1325316.3333333333</v>
      </c>
      <c r="H52" s="9">
        <f t="shared" si="1"/>
        <v>9278.5171348778695</v>
      </c>
      <c r="I52" s="15">
        <f t="shared" si="2"/>
        <v>2.9660105452874439</v>
      </c>
      <c r="J52" s="40">
        <f t="shared" si="3"/>
        <v>2.017965503310196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sheet1'!O112</f>
        <v>1332721</v>
      </c>
      <c r="E53" s="32">
        <f>'Result sheet1'!P112</f>
        <v>1326338</v>
      </c>
      <c r="F53" s="32">
        <f>'Result sheet1'!Q112</f>
        <v>1310355</v>
      </c>
      <c r="G53" s="12">
        <f t="shared" si="0"/>
        <v>1323138</v>
      </c>
      <c r="H53" s="9">
        <f t="shared" si="1"/>
        <v>9407.0714181761523</v>
      </c>
      <c r="I53" s="15">
        <f t="shared" si="2"/>
        <v>2.9611355132099568</v>
      </c>
      <c r="J53" s="40">
        <f t="shared" si="3"/>
        <v>2.0146487091148653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sheet1'!O113</f>
        <v>1328924</v>
      </c>
      <c r="E54" s="32">
        <f>'Result sheet1'!P113</f>
        <v>1322043</v>
      </c>
      <c r="F54" s="32">
        <f>'Result sheet1'!Q113</f>
        <v>1305464</v>
      </c>
      <c r="G54" s="12">
        <f t="shared" si="0"/>
        <v>1318810.3333333333</v>
      </c>
      <c r="H54" s="9">
        <f t="shared" si="1"/>
        <v>9846.5053135053386</v>
      </c>
      <c r="I54" s="15">
        <f t="shared" si="2"/>
        <v>2.951450350017605</v>
      </c>
      <c r="J54" s="40">
        <f t="shared" si="3"/>
        <v>2.0080592769743935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sheet1'!O114</f>
        <v>1320261</v>
      </c>
      <c r="E55" s="32">
        <f>'Result sheet1'!P114</f>
        <v>1315851</v>
      </c>
      <c r="F55" s="32">
        <f>'Result sheet1'!Q114</f>
        <v>1302855</v>
      </c>
      <c r="G55" s="12">
        <f t="shared" si="0"/>
        <v>1312989</v>
      </c>
      <c r="H55" s="9">
        <f t="shared" si="1"/>
        <v>7388.5267814362014</v>
      </c>
      <c r="I55" s="15">
        <f t="shared" si="2"/>
        <v>2.9384224142561304</v>
      </c>
      <c r="J55" s="40">
        <f t="shared" si="3"/>
        <v>1.9991955441775671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sheet1'!O115</f>
        <v>1315079</v>
      </c>
      <c r="E56" s="32">
        <f>'Result sheet1'!P115</f>
        <v>1316220</v>
      </c>
      <c r="F56" s="32">
        <f>'Result sheet1'!Q115</f>
        <v>1303645</v>
      </c>
      <c r="G56" s="12">
        <f t="shared" si="0"/>
        <v>1311648</v>
      </c>
      <c r="H56" s="9">
        <f t="shared" si="1"/>
        <v>5678.1145344794404</v>
      </c>
      <c r="I56" s="15">
        <f t="shared" si="2"/>
        <v>2.9354213042258732</v>
      </c>
      <c r="J56" s="40">
        <f t="shared" si="3"/>
        <v>1.9971536982635936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sheet1'!O116</f>
        <v>1313275</v>
      </c>
      <c r="E57" s="32">
        <f>'Result sheet1'!P116</f>
        <v>1314439</v>
      </c>
      <c r="F57" s="32">
        <f>'Result sheet1'!Q116</f>
        <v>1303408</v>
      </c>
      <c r="G57" s="12">
        <f t="shared" si="0"/>
        <v>1310374</v>
      </c>
      <c r="H57" s="9">
        <f t="shared" si="1"/>
        <v>4948.5749463860802</v>
      </c>
      <c r="I57" s="15">
        <f t="shared" si="2"/>
        <v>2.9325701377989173</v>
      </c>
      <c r="J57" s="40">
        <f t="shared" si="3"/>
        <v>1.995213868513853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sheet1'!O117</f>
        <v>1310714</v>
      </c>
      <c r="E58" s="32">
        <f>'Result sheet1'!P117</f>
        <v>1307570</v>
      </c>
      <c r="F58" s="32">
        <f>'Result sheet1'!Q117</f>
        <v>1301918</v>
      </c>
      <c r="G58" s="12">
        <f t="shared" si="0"/>
        <v>1306734</v>
      </c>
      <c r="H58" s="9">
        <f t="shared" si="1"/>
        <v>3639.2834459547116</v>
      </c>
      <c r="I58" s="15">
        <f t="shared" si="2"/>
        <v>2.9244239480076151</v>
      </c>
      <c r="J58" s="40">
        <f t="shared" si="3"/>
        <v>1.9896714978003083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sheet1'!O118</f>
        <v>1311193</v>
      </c>
      <c r="E59" s="32">
        <f>'Result sheet1'!P118</f>
        <v>1304897</v>
      </c>
      <c r="F59" s="32">
        <f>'Result sheet1'!Q118</f>
        <v>1299725</v>
      </c>
      <c r="G59" s="12">
        <f t="shared" si="0"/>
        <v>1305271.6666666667</v>
      </c>
      <c r="H59" s="9">
        <f t="shared" si="1"/>
        <v>4689.281205283196</v>
      </c>
      <c r="I59" s="15">
        <f t="shared" si="2"/>
        <v>2.9211512983176475</v>
      </c>
      <c r="J59" s="40">
        <f t="shared" si="3"/>
        <v>1.9874449061958834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sheet1'!O119</f>
        <v>1301407</v>
      </c>
      <c r="E60" s="32">
        <f>'Result sheet1'!P119</f>
        <v>1303484</v>
      </c>
      <c r="F60" s="32">
        <f>'Result sheet1'!Q119</f>
        <v>1296812</v>
      </c>
      <c r="G60" s="12">
        <f t="shared" si="0"/>
        <v>1300567.6666666667</v>
      </c>
      <c r="H60" s="9">
        <f t="shared" si="1"/>
        <v>2787.741778253901</v>
      </c>
      <c r="I60" s="15">
        <f t="shared" si="2"/>
        <v>2.9106239145873491</v>
      </c>
      <c r="J60" s="40">
        <f t="shared" si="3"/>
        <v>1.9802824578891487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sheet1'!O120</f>
        <v>1301472</v>
      </c>
      <c r="E61" s="32">
        <f>'Result sheet1'!P120</f>
        <v>1298390</v>
      </c>
      <c r="F61" s="32">
        <f>'Result sheet1'!Q120</f>
        <v>1291559</v>
      </c>
      <c r="G61" s="12">
        <f t="shared" si="0"/>
        <v>1297140.3333333333</v>
      </c>
      <c r="H61" s="9">
        <f t="shared" si="1"/>
        <v>4142.3135510914135</v>
      </c>
      <c r="I61" s="15">
        <f t="shared" si="2"/>
        <v>2.9029536651886154</v>
      </c>
      <c r="J61" s="40">
        <f t="shared" si="3"/>
        <v>1.9750638996769996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sheet1'!O121</f>
        <v>1303715</v>
      </c>
      <c r="E62" s="32">
        <f>'Result sheet1'!P121</f>
        <v>1291187</v>
      </c>
      <c r="F62" s="32">
        <f>'Result sheet1'!Q121</f>
        <v>1288097</v>
      </c>
      <c r="G62" s="12">
        <f t="shared" si="0"/>
        <v>1294333</v>
      </c>
      <c r="H62" s="9">
        <f t="shared" si="1"/>
        <v>6752.9483931094865</v>
      </c>
      <c r="I62" s="15">
        <f t="shared" si="2"/>
        <v>2.8966709536114772</v>
      </c>
      <c r="J62" s="40">
        <f t="shared" si="3"/>
        <v>1.9707893716413336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sheet1'!O122</f>
        <v>1292598</v>
      </c>
      <c r="E63" s="32">
        <f>'Result sheet1'!P122</f>
        <v>1290275</v>
      </c>
      <c r="F63" s="32">
        <f>'Result sheet1'!Q122</f>
        <v>1288467</v>
      </c>
      <c r="G63" s="12">
        <f t="shared" si="0"/>
        <v>1290446.6666666667</v>
      </c>
      <c r="H63" s="9">
        <f t="shared" si="1"/>
        <v>1690.8365450930562</v>
      </c>
      <c r="I63" s="15">
        <f t="shared" si="2"/>
        <v>2.8879734786319178</v>
      </c>
      <c r="J63" s="40">
        <f t="shared" si="3"/>
        <v>1.9648719265727241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sheet1'!O123</f>
        <v>1296101</v>
      </c>
      <c r="E64" s="32">
        <f>'Result sheet1'!P123</f>
        <v>1286758</v>
      </c>
      <c r="F64" s="32">
        <f>'Result sheet1'!Q123</f>
        <v>1287762</v>
      </c>
      <c r="G64" s="12">
        <f t="shared" si="0"/>
        <v>1290207</v>
      </c>
      <c r="H64" s="9">
        <f t="shared" si="1"/>
        <v>4187.7942483683064</v>
      </c>
      <c r="I64" s="15">
        <f t="shared" si="2"/>
        <v>2.8874371132051824</v>
      </c>
      <c r="J64" s="40">
        <f t="shared" si="3"/>
        <v>1.9645070030797718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sheet1'!O124</f>
        <v>1285292</v>
      </c>
      <c r="E65" s="32">
        <f>'Result sheet1'!P124</f>
        <v>1284072</v>
      </c>
      <c r="F65" s="32">
        <f>'Result sheet1'!Q124</f>
        <v>1281072</v>
      </c>
      <c r="G65" s="12">
        <f t="shared" si="0"/>
        <v>1283478.6666666667</v>
      </c>
      <c r="H65" s="9">
        <f t="shared" si="1"/>
        <v>1773.1578860577783</v>
      </c>
      <c r="I65" s="15">
        <f t="shared" si="2"/>
        <v>2.8723793438885674</v>
      </c>
      <c r="J65" s="40">
        <f t="shared" si="3"/>
        <v>1.9542622454925098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sheet1'!O125</f>
        <v>1278445</v>
      </c>
      <c r="E66" s="32">
        <f>'Result sheet1'!P125</f>
        <v>1279382</v>
      </c>
      <c r="F66" s="32">
        <f>'Result sheet1'!Q125</f>
        <v>1274404</v>
      </c>
      <c r="G66" s="12">
        <f t="shared" si="0"/>
        <v>1277410.3333333333</v>
      </c>
      <c r="H66" s="9">
        <f t="shared" si="1"/>
        <v>2159.941717320683</v>
      </c>
      <c r="I66" s="15">
        <f t="shared" si="2"/>
        <v>2.8587986309626823</v>
      </c>
      <c r="J66" s="40">
        <f t="shared" si="3"/>
        <v>1.9450224232544069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sheet1'!O126</f>
        <v>1271554</v>
      </c>
      <c r="E67" s="32">
        <f>'Result sheet1'!P126</f>
        <v>1268988</v>
      </c>
      <c r="F67" s="32">
        <f>'Result sheet1'!Q126</f>
        <v>1269218</v>
      </c>
      <c r="G67" s="12">
        <f t="shared" si="0"/>
        <v>1269920</v>
      </c>
      <c r="H67" s="9">
        <f t="shared" si="1"/>
        <v>1159.2215778990085</v>
      </c>
      <c r="I67" s="15">
        <f t="shared" si="2"/>
        <v>2.8420355329040419</v>
      </c>
      <c r="J67" s="40">
        <f t="shared" si="3"/>
        <v>1.9336174221276614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sheet1'!O127</f>
        <v>1261112</v>
      </c>
      <c r="E68" s="32">
        <f>'Result sheet1'!P127</f>
        <v>1259377</v>
      </c>
      <c r="F68" s="32">
        <f>'Result sheet1'!Q127</f>
        <v>1259718</v>
      </c>
      <c r="G68" s="12">
        <f t="shared" si="0"/>
        <v>1260069</v>
      </c>
      <c r="H68" s="9">
        <f t="shared" si="1"/>
        <v>750.53625273311525</v>
      </c>
      <c r="I68" s="15">
        <f t="shared" si="2"/>
        <v>2.8199893472902726</v>
      </c>
      <c r="J68" s="40">
        <f t="shared" si="3"/>
        <v>1.9186180007268019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sheet1'!O128</f>
        <v>1259704</v>
      </c>
      <c r="E69" s="32">
        <f>'Result sheet1'!P128</f>
        <v>1258371</v>
      </c>
      <c r="F69" s="32">
        <f>'Result sheet1'!Q128</f>
        <v>1261952</v>
      </c>
      <c r="G69" s="12">
        <f t="shared" ref="G69:G76" si="4">SUM(D69:F69)/3</f>
        <v>1260009</v>
      </c>
      <c r="H69" s="9">
        <f t="shared" ref="H69:H76" si="5">_xlfn.STDEV.P(D69:F69)</f>
        <v>1477.759339901686</v>
      </c>
      <c r="I69" s="15">
        <f t="shared" ref="I69:I76" si="6">G69/G$4</f>
        <v>2.8198550694365698</v>
      </c>
      <c r="J69" s="40">
        <f t="shared" ref="J69:J76" si="7">G69/G$9</f>
        <v>1.9185266429677874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sheet1'!O129</f>
        <v>1246856</v>
      </c>
      <c r="E70" s="32">
        <f>'Result sheet1'!P129</f>
        <v>1255906</v>
      </c>
      <c r="F70" s="32">
        <f>'Result sheet1'!Q129</f>
        <v>1261425</v>
      </c>
      <c r="G70" s="12">
        <f t="shared" si="4"/>
        <v>1254729</v>
      </c>
      <c r="H70" s="9">
        <f t="shared" si="5"/>
        <v>6005.7159995013635</v>
      </c>
      <c r="I70" s="15">
        <f t="shared" si="6"/>
        <v>2.8080386183107247</v>
      </c>
      <c r="J70" s="40">
        <f t="shared" si="7"/>
        <v>1.9104871601745137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sheet1'!O130</f>
        <v>1246325</v>
      </c>
      <c r="E71" s="32">
        <f>'Result sheet1'!P130</f>
        <v>1254195</v>
      </c>
      <c r="F71" s="32">
        <f>'Result sheet1'!Q130</f>
        <v>1253680</v>
      </c>
      <c r="G71" s="12">
        <f t="shared" si="4"/>
        <v>1251400</v>
      </c>
      <c r="H71" s="9">
        <f t="shared" si="5"/>
        <v>3594.7206660137954</v>
      </c>
      <c r="I71" s="15">
        <f t="shared" si="6"/>
        <v>2.8005884353944484</v>
      </c>
      <c r="J71" s="40">
        <f t="shared" si="7"/>
        <v>1.9054183271785274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sheet1'!O131</f>
        <v>1237025</v>
      </c>
      <c r="E72" s="32">
        <f>'Result sheet1'!P131</f>
        <v>1247255</v>
      </c>
      <c r="F72" s="32">
        <f>'Result sheet1'!Q131</f>
        <v>1249133</v>
      </c>
      <c r="G72" s="12">
        <f t="shared" si="4"/>
        <v>1244471</v>
      </c>
      <c r="H72" s="9">
        <f t="shared" si="5"/>
        <v>5320.6458254614163</v>
      </c>
      <c r="I72" s="15">
        <f t="shared" si="6"/>
        <v>2.785081581256005</v>
      </c>
      <c r="J72" s="40">
        <f t="shared" si="7"/>
        <v>1.8948680286416726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sheet1'!O132</f>
        <v>1227208</v>
      </c>
      <c r="E73" s="32">
        <f>'Result sheet1'!P132</f>
        <v>1231958</v>
      </c>
      <c r="F73" s="32">
        <f>'Result sheet1'!Q132</f>
        <v>1235090</v>
      </c>
      <c r="G73" s="12">
        <f t="shared" si="4"/>
        <v>1231418.6666666667</v>
      </c>
      <c r="H73" s="9">
        <f t="shared" si="5"/>
        <v>3240.333453348419</v>
      </c>
      <c r="I73" s="15">
        <f t="shared" si="6"/>
        <v>2.7558709261591163</v>
      </c>
      <c r="J73" s="40">
        <f t="shared" si="7"/>
        <v>1.8749941632542855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sheet1'!O133</f>
        <v>1213461</v>
      </c>
      <c r="E74" s="32">
        <f>'Result sheet1'!P133</f>
        <v>1227290</v>
      </c>
      <c r="F74" s="32">
        <f>'Result sheet1'!Q133</f>
        <v>1235027</v>
      </c>
      <c r="G74" s="12">
        <f t="shared" si="4"/>
        <v>1225259.3333333333</v>
      </c>
      <c r="H74" s="9">
        <f t="shared" si="5"/>
        <v>8920.6051488798803</v>
      </c>
      <c r="I74" s="15">
        <f t="shared" si="6"/>
        <v>2.7420865584884488</v>
      </c>
      <c r="J74" s="40">
        <f t="shared" si="7"/>
        <v>1.8656157817483439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sheet1'!O134</f>
        <v>1196348</v>
      </c>
      <c r="E75" s="32">
        <f>'Result sheet1'!P134</f>
        <v>1213465</v>
      </c>
      <c r="F75" s="32">
        <f>'Result sheet1'!Q134</f>
        <v>1229766</v>
      </c>
      <c r="G75" s="12">
        <f t="shared" si="4"/>
        <v>1213193</v>
      </c>
      <c r="H75" s="9">
        <f t="shared" si="5"/>
        <v>13644.197032682672</v>
      </c>
      <c r="I75" s="15">
        <f t="shared" si="6"/>
        <v>2.7150825361207427</v>
      </c>
      <c r="J75" s="40">
        <f t="shared" si="7"/>
        <v>1.8472432288674279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sheet1'!O135</f>
        <v>0</v>
      </c>
      <c r="E76" s="32">
        <f>'Result sheet1'!P135</f>
        <v>0</v>
      </c>
      <c r="F76" s="32">
        <f>'Result sheet1'!Q135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Y77" s="30"/>
      <c r="Z77" s="30"/>
      <c r="AA77" s="30"/>
      <c r="AB77" s="30"/>
      <c r="AC77" s="30"/>
      <c r="AD77" s="30"/>
      <c r="AE77" s="30"/>
      <c r="AF77" s="30"/>
    </row>
    <row r="78" spans="2:32">
      <c r="Y78" s="30"/>
      <c r="Z78" s="30"/>
      <c r="AA78" s="30"/>
      <c r="AB78" s="30"/>
      <c r="AC78" s="30"/>
      <c r="AD78" s="30"/>
      <c r="AE78" s="30"/>
      <c r="AF78" s="30"/>
    </row>
    <row r="79" spans="2:32">
      <c r="Y79" s="30"/>
      <c r="Z79" s="30"/>
      <c r="AA79" s="30"/>
      <c r="AB79" s="30"/>
      <c r="AC79" s="30"/>
      <c r="AD79" s="30"/>
      <c r="AE79" s="30"/>
      <c r="AF79" s="30"/>
    </row>
    <row r="80" spans="2:32">
      <c r="Y80" s="30"/>
      <c r="Z80" s="30"/>
      <c r="AA80" s="30"/>
      <c r="AB80" s="30"/>
      <c r="AC80" s="30"/>
      <c r="AD80" s="30"/>
      <c r="AE80" s="30"/>
      <c r="AF80" s="30"/>
    </row>
    <row r="81" spans="25:32">
      <c r="Y81" s="30"/>
      <c r="Z81" s="30"/>
      <c r="AA81" s="30"/>
      <c r="AB81" s="30"/>
      <c r="AC81" s="30"/>
      <c r="AD81" s="30"/>
      <c r="AE81" s="30"/>
      <c r="AF81" s="30"/>
    </row>
    <row r="82" spans="25:32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F82"/>
  <sheetViews>
    <sheetView zoomScale="75" zoomScaleNormal="75" workbookViewId="0">
      <selection activeCell="D1" sqref="D1:J1"/>
    </sheetView>
  </sheetViews>
  <sheetFormatPr baseColWidth="10" defaultColWidth="9.140625" defaultRowHeight="15"/>
  <cols>
    <col min="4" max="6" width="8.7109375" bestFit="1" customWidth="1"/>
    <col min="7" max="7" width="15.28515625" bestFit="1" customWidth="1"/>
    <col min="8" max="8" width="14" bestFit="1" customWidth="1"/>
    <col min="9" max="9" width="9.42578125" bestFit="1" customWidth="1"/>
    <col min="10" max="10" width="9.42578125" customWidth="1"/>
    <col min="11" max="11" width="8.7109375" bestFit="1" customWidth="1"/>
    <col min="12" max="12" width="9.42578125" bestFit="1" customWidth="1"/>
    <col min="13" max="13" width="8.7109375" bestFit="1" customWidth="1"/>
    <col min="14" max="14" width="15.28515625" bestFit="1" customWidth="1"/>
    <col min="15" max="15" width="14" bestFit="1" customWidth="1"/>
    <col min="16" max="16" width="9.42578125" bestFit="1" customWidth="1"/>
    <col min="17" max="17" width="9.42578125" customWidth="1"/>
    <col min="18" max="20" width="9.42578125" bestFit="1" customWidth="1"/>
    <col min="21" max="21" width="16.28515625" bestFit="1" customWidth="1"/>
    <col min="22" max="22" width="14" bestFit="1" customWidth="1"/>
    <col min="23" max="23" width="9.42578125" bestFit="1" customWidth="1"/>
    <col min="24" max="24" width="9.42578125" customWidth="1"/>
    <col min="25" max="27" width="9.42578125" bestFit="1" customWidth="1"/>
    <col min="28" max="28" width="16.28515625" bestFit="1" customWidth="1"/>
    <col min="29" max="29" width="14" bestFit="1" customWidth="1"/>
    <col min="30" max="30" width="9.42578125" bestFit="1" customWidth="1"/>
    <col min="31" max="31" width="9.42578125" customWidth="1"/>
  </cols>
  <sheetData>
    <row r="1" spans="2:32" ht="15.75" thickBot="1">
      <c r="D1" s="46" t="s">
        <v>236</v>
      </c>
      <c r="E1" s="46"/>
      <c r="F1" s="46"/>
      <c r="G1" s="46"/>
      <c r="H1" s="46"/>
      <c r="I1" s="46"/>
      <c r="J1" s="46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>
      <c r="D2" s="47"/>
      <c r="E2" s="48"/>
      <c r="F2" s="48"/>
      <c r="G2" s="48"/>
      <c r="H2" s="48"/>
      <c r="I2" s="48"/>
      <c r="J2" s="48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35"/>
      <c r="Z2" s="35"/>
      <c r="AA2" s="35"/>
      <c r="AB2" s="35"/>
      <c r="AC2" s="35"/>
      <c r="AD2" s="35"/>
      <c r="AE2" s="35"/>
      <c r="AF2" s="30"/>
    </row>
    <row r="3" spans="2:32" ht="15.75" thickBot="1">
      <c r="B3" s="7" t="s">
        <v>152</v>
      </c>
      <c r="C3" s="8" t="s">
        <v>157</v>
      </c>
      <c r="D3" s="18"/>
      <c r="E3" s="19"/>
      <c r="F3" s="19"/>
      <c r="G3" s="20" t="s">
        <v>154</v>
      </c>
      <c r="H3" s="21" t="s">
        <v>158</v>
      </c>
      <c r="I3" s="22" t="s">
        <v>159</v>
      </c>
      <c r="J3" s="38" t="s">
        <v>160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>
      <c r="B4" s="23">
        <v>0</v>
      </c>
      <c r="C4" s="24">
        <v>1</v>
      </c>
      <c r="D4" s="34">
        <f>'Result sheet1'!X63</f>
        <v>200429</v>
      </c>
      <c r="E4" s="32">
        <f>'Result sheet1'!Y63</f>
        <v>300513</v>
      </c>
      <c r="F4" s="32">
        <f>'Result sheet1'!Z63</f>
        <v>357336</v>
      </c>
      <c r="G4" s="10">
        <f t="shared" ref="G4:G67" si="0">SUM(D4:F4)/3</f>
        <v>286092.66666666669</v>
      </c>
      <c r="H4" s="11">
        <f>_xlfn.STDEV.P(D4:F4)</f>
        <v>64863.503720419612</v>
      </c>
      <c r="I4" s="16">
        <f>G4/G$4</f>
        <v>1</v>
      </c>
      <c r="J4" s="39">
        <f>G4/G$9</f>
        <v>0.73355025029208587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>
      <c r="B5" s="5">
        <v>3599.067</v>
      </c>
      <c r="C5" s="25">
        <v>2</v>
      </c>
      <c r="D5" s="34">
        <f>'Result sheet1'!X64</f>
        <v>217444</v>
      </c>
      <c r="E5" s="32">
        <f>'Result sheet1'!Y64</f>
        <v>315303</v>
      </c>
      <c r="F5" s="32">
        <f>'Result sheet1'!Z64</f>
        <v>372552</v>
      </c>
      <c r="G5" s="12">
        <f t="shared" si="0"/>
        <v>301766.33333333331</v>
      </c>
      <c r="H5" s="9">
        <f t="shared" ref="H5:H68" si="1">_xlfn.STDEV.P(D5:F5)</f>
        <v>64041.933784738954</v>
      </c>
      <c r="I5" s="15">
        <f t="shared" ref="I5:I68" si="2">G5/G$4</f>
        <v>1.0547852793616985</v>
      </c>
      <c r="J5" s="40">
        <f t="shared" ref="J5:J68" si="3">G5/G$9</f>
        <v>0.77373800568018158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>
      <c r="B6" s="5">
        <v>7198.8450000000003</v>
      </c>
      <c r="C6" s="25">
        <v>3</v>
      </c>
      <c r="D6" s="34">
        <f>'Result sheet1'!X65</f>
        <v>233351</v>
      </c>
      <c r="E6" s="32">
        <f>'Result sheet1'!Y65</f>
        <v>348386</v>
      </c>
      <c r="F6" s="32">
        <f>'Result sheet1'!Z65</f>
        <v>410021</v>
      </c>
      <c r="G6" s="12">
        <f t="shared" si="0"/>
        <v>330586</v>
      </c>
      <c r="H6" s="9">
        <f t="shared" si="1"/>
        <v>73215.218021938577</v>
      </c>
      <c r="I6" s="15">
        <f t="shared" si="2"/>
        <v>1.1555207054124654</v>
      </c>
      <c r="J6" s="40">
        <f t="shared" si="3"/>
        <v>0.8476325026730015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>
      <c r="B7" s="5">
        <v>10798.602000000001</v>
      </c>
      <c r="C7" s="25">
        <v>4</v>
      </c>
      <c r="D7" s="34">
        <f>'Result sheet1'!X66</f>
        <v>251213</v>
      </c>
      <c r="E7" s="32">
        <f>'Result sheet1'!Y66</f>
        <v>371358</v>
      </c>
      <c r="F7" s="32">
        <f>'Result sheet1'!Z66</f>
        <v>435456</v>
      </c>
      <c r="G7" s="12">
        <f t="shared" si="0"/>
        <v>352675.66666666669</v>
      </c>
      <c r="H7" s="9">
        <f t="shared" si="1"/>
        <v>76368.156305855358</v>
      </c>
      <c r="I7" s="15">
        <f t="shared" si="2"/>
        <v>1.2327322848773941</v>
      </c>
      <c r="J7" s="40">
        <f t="shared" si="3"/>
        <v>0.90427107611494728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>
      <c r="B8" s="5">
        <v>14398.380999999999</v>
      </c>
      <c r="C8" s="25">
        <v>5</v>
      </c>
      <c r="D8" s="34">
        <f>'Result sheet1'!X67</f>
        <v>266410</v>
      </c>
      <c r="E8" s="32">
        <f>'Result sheet1'!Y67</f>
        <v>390889</v>
      </c>
      <c r="F8" s="32">
        <f>'Result sheet1'!Z67</f>
        <v>458131</v>
      </c>
      <c r="G8" s="12">
        <f t="shared" si="0"/>
        <v>371810</v>
      </c>
      <c r="H8" s="9">
        <f t="shared" si="1"/>
        <v>79423.932753295463</v>
      </c>
      <c r="I8" s="15">
        <f t="shared" si="2"/>
        <v>1.2996138780208744</v>
      </c>
      <c r="J8" s="40">
        <f t="shared" si="3"/>
        <v>0.95333208550528059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>
      <c r="B9" s="5">
        <v>17998.153999999999</v>
      </c>
      <c r="C9" s="25">
        <v>6</v>
      </c>
      <c r="D9" s="34">
        <f>'Result sheet1'!X68</f>
        <v>279795</v>
      </c>
      <c r="E9" s="32">
        <f>'Result sheet1'!Y68</f>
        <v>410585</v>
      </c>
      <c r="F9" s="32">
        <f>'Result sheet1'!Z68</f>
        <v>479653</v>
      </c>
      <c r="G9" s="12">
        <f t="shared" si="0"/>
        <v>390011</v>
      </c>
      <c r="H9" s="9">
        <f t="shared" si="1"/>
        <v>82878.514095431674</v>
      </c>
      <c r="I9" s="15">
        <f t="shared" si="2"/>
        <v>1.3632331249315488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>
      <c r="B10" s="5">
        <v>21597.933000000001</v>
      </c>
      <c r="C10" s="25">
        <v>7</v>
      </c>
      <c r="D10" s="34">
        <f>'Result sheet1'!X69</f>
        <v>293632</v>
      </c>
      <c r="E10" s="32">
        <f>'Result sheet1'!Y69</f>
        <v>428881</v>
      </c>
      <c r="F10" s="32">
        <f>'Result sheet1'!Z69</f>
        <v>497655</v>
      </c>
      <c r="G10" s="12">
        <f t="shared" si="0"/>
        <v>406722.66666666669</v>
      </c>
      <c r="H10" s="9">
        <f t="shared" si="1"/>
        <v>84752.9347941546</v>
      </c>
      <c r="I10" s="15">
        <f t="shared" si="2"/>
        <v>1.4216465993535894</v>
      </c>
      <c r="J10" s="40">
        <f t="shared" si="3"/>
        <v>1.0428492187827181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>
      <c r="B11" s="5">
        <v>25197.705000000002</v>
      </c>
      <c r="C11" s="25">
        <v>8</v>
      </c>
      <c r="D11" s="34">
        <f>'Result sheet1'!X70</f>
        <v>307674</v>
      </c>
      <c r="E11" s="32">
        <f>'Result sheet1'!Y70</f>
        <v>448221</v>
      </c>
      <c r="F11" s="32">
        <f>'Result sheet1'!Z70</f>
        <v>516743</v>
      </c>
      <c r="G11" s="12">
        <f t="shared" si="0"/>
        <v>424212.66666666669</v>
      </c>
      <c r="H11" s="9">
        <f t="shared" si="1"/>
        <v>87023.988042889003</v>
      </c>
      <c r="I11" s="15">
        <f t="shared" si="2"/>
        <v>1.4827806375090589</v>
      </c>
      <c r="J11" s="40">
        <f t="shared" si="3"/>
        <v>1.0876941077730287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>
      <c r="B12" s="5">
        <v>28797.477999999999</v>
      </c>
      <c r="C12" s="25">
        <v>9</v>
      </c>
      <c r="D12" s="34">
        <f>'Result sheet1'!X71</f>
        <v>323195</v>
      </c>
      <c r="E12" s="32">
        <f>'Result sheet1'!Y71</f>
        <v>465733</v>
      </c>
      <c r="F12" s="32">
        <f>'Result sheet1'!Z71</f>
        <v>537742</v>
      </c>
      <c r="G12" s="12">
        <f t="shared" si="0"/>
        <v>442223.33333333331</v>
      </c>
      <c r="H12" s="9">
        <f t="shared" si="1"/>
        <v>89152.050349700628</v>
      </c>
      <c r="I12" s="15">
        <f t="shared" si="2"/>
        <v>1.5457345988129718</v>
      </c>
      <c r="J12" s="40">
        <f t="shared" si="3"/>
        <v>1.1338740018443925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>
      <c r="B13" s="5">
        <v>32397.257000000001</v>
      </c>
      <c r="C13" s="25">
        <v>10</v>
      </c>
      <c r="D13" s="34">
        <f>'Result sheet1'!X72</f>
        <v>337848</v>
      </c>
      <c r="E13" s="32">
        <f>'Result sheet1'!Y72</f>
        <v>482698</v>
      </c>
      <c r="F13" s="32">
        <f>'Result sheet1'!Z72</f>
        <v>558357</v>
      </c>
      <c r="G13" s="12">
        <f t="shared" si="0"/>
        <v>459634.33333333331</v>
      </c>
      <c r="H13" s="9">
        <f t="shared" si="1"/>
        <v>91487.719796459874</v>
      </c>
      <c r="I13" s="15">
        <f t="shared" si="2"/>
        <v>1.6065925026623074</v>
      </c>
      <c r="J13" s="40">
        <f t="shared" si="3"/>
        <v>1.1785163324453241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>
      <c r="B14" s="5">
        <v>35997.03</v>
      </c>
      <c r="C14" s="25">
        <v>11</v>
      </c>
      <c r="D14" s="34">
        <f>'Result sheet1'!X73</f>
        <v>349956</v>
      </c>
      <c r="E14" s="32">
        <f>'Result sheet1'!Y73</f>
        <v>503565</v>
      </c>
      <c r="F14" s="32">
        <f>'Result sheet1'!Z73</f>
        <v>577927</v>
      </c>
      <c r="G14" s="12">
        <f t="shared" si="0"/>
        <v>477149.33333333331</v>
      </c>
      <c r="H14" s="9">
        <f t="shared" si="1"/>
        <v>94924.653609528061</v>
      </c>
      <c r="I14" s="15">
        <f t="shared" si="2"/>
        <v>1.6678139250918698</v>
      </c>
      <c r="J14" s="40">
        <f t="shared" si="3"/>
        <v>1.2234253221917673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>
      <c r="B15" s="5">
        <v>39596.805</v>
      </c>
      <c r="C15" s="25">
        <v>12</v>
      </c>
      <c r="D15" s="34">
        <f>'Result sheet1'!X74</f>
        <v>368060</v>
      </c>
      <c r="E15" s="32">
        <f>'Result sheet1'!Y74</f>
        <v>521126</v>
      </c>
      <c r="F15" s="32">
        <f>'Result sheet1'!Z74</f>
        <v>598679</v>
      </c>
      <c r="G15" s="12">
        <f t="shared" si="0"/>
        <v>495955</v>
      </c>
      <c r="H15" s="9">
        <f t="shared" si="1"/>
        <v>95817.413939220874</v>
      </c>
      <c r="I15" s="15">
        <f t="shared" si="2"/>
        <v>1.7335467063119407</v>
      </c>
      <c r="J15" s="40">
        <f t="shared" si="3"/>
        <v>1.2716436203081452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>
      <c r="B16" s="5">
        <v>43196.582000000002</v>
      </c>
      <c r="C16" s="25">
        <v>13</v>
      </c>
      <c r="D16" s="34">
        <f>'Result sheet1'!X75</f>
        <v>382276</v>
      </c>
      <c r="E16" s="32">
        <f>'Result sheet1'!Y75</f>
        <v>539249</v>
      </c>
      <c r="F16" s="32">
        <f>'Result sheet1'!Z75</f>
        <v>619429</v>
      </c>
      <c r="G16" s="12">
        <f t="shared" si="0"/>
        <v>513651.33333333331</v>
      </c>
      <c r="H16" s="9">
        <f t="shared" si="1"/>
        <v>98494.726614620799</v>
      </c>
      <c r="I16" s="15">
        <f t="shared" si="2"/>
        <v>1.7954019560095911</v>
      </c>
      <c r="J16" s="40">
        <f t="shared" si="3"/>
        <v>1.3170175542057361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>
      <c r="B17" s="5">
        <v>46796.355000000003</v>
      </c>
      <c r="C17" s="25">
        <v>14</v>
      </c>
      <c r="D17" s="34">
        <f>'Result sheet1'!X76</f>
        <v>397462</v>
      </c>
      <c r="E17" s="32">
        <f>'Result sheet1'!Y76</f>
        <v>557330</v>
      </c>
      <c r="F17" s="32">
        <f>'Result sheet1'!Z76</f>
        <v>637364</v>
      </c>
      <c r="G17" s="12">
        <f t="shared" si="0"/>
        <v>530718.66666666663</v>
      </c>
      <c r="H17" s="9">
        <f t="shared" si="1"/>
        <v>99730.853458473692</v>
      </c>
      <c r="I17" s="15">
        <f t="shared" si="2"/>
        <v>1.8550586173710613</v>
      </c>
      <c r="J17" s="40">
        <f t="shared" si="3"/>
        <v>1.3607787130790328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>
      <c r="B18" s="5">
        <v>50396.13</v>
      </c>
      <c r="C18" s="25">
        <v>15</v>
      </c>
      <c r="D18" s="34">
        <f>'Result sheet1'!X77</f>
        <v>411344</v>
      </c>
      <c r="E18" s="32">
        <f>'Result sheet1'!Y77</f>
        <v>575075</v>
      </c>
      <c r="F18" s="32">
        <f>'Result sheet1'!Z77</f>
        <v>655952</v>
      </c>
      <c r="G18" s="12">
        <f t="shared" si="0"/>
        <v>547457</v>
      </c>
      <c r="H18" s="9">
        <f t="shared" si="1"/>
        <v>101752.42457062141</v>
      </c>
      <c r="I18" s="15">
        <f t="shared" si="2"/>
        <v>1.9135653016854677</v>
      </c>
      <c r="J18" s="40">
        <f t="shared" si="3"/>
        <v>1.4036963060016256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>
      <c r="B19" s="5">
        <v>53995.902999999998</v>
      </c>
      <c r="C19" s="25">
        <v>16</v>
      </c>
      <c r="D19" s="34">
        <f>'Result sheet1'!X78</f>
        <v>424097</v>
      </c>
      <c r="E19" s="32">
        <f>'Result sheet1'!Y78</f>
        <v>592133</v>
      </c>
      <c r="F19" s="32">
        <f>'Result sheet1'!Z78</f>
        <v>675768</v>
      </c>
      <c r="G19" s="12">
        <f t="shared" si="0"/>
        <v>563999.33333333337</v>
      </c>
      <c r="H19" s="9">
        <f t="shared" si="1"/>
        <v>104652.44211303539</v>
      </c>
      <c r="I19" s="15">
        <f t="shared" si="2"/>
        <v>1.971386893290985</v>
      </c>
      <c r="J19" s="40">
        <f t="shared" si="3"/>
        <v>1.4461113489961395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>
      <c r="B20" s="5">
        <v>57595.68</v>
      </c>
      <c r="C20" s="25">
        <v>17</v>
      </c>
      <c r="D20" s="34">
        <f>'Result sheet1'!X79</f>
        <v>441240</v>
      </c>
      <c r="E20" s="32">
        <f>'Result sheet1'!Y79</f>
        <v>610929</v>
      </c>
      <c r="F20" s="32">
        <f>'Result sheet1'!Z79</f>
        <v>697170</v>
      </c>
      <c r="G20" s="12">
        <f t="shared" si="0"/>
        <v>583113</v>
      </c>
      <c r="H20" s="9">
        <f t="shared" si="1"/>
        <v>106318.1973041304</v>
      </c>
      <c r="I20" s="15">
        <f t="shared" si="2"/>
        <v>2.0381962487678815</v>
      </c>
      <c r="J20" s="40">
        <f t="shared" si="3"/>
        <v>1.4951193684280699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>
      <c r="B21" s="5">
        <v>61195.457000000002</v>
      </c>
      <c r="C21" s="25">
        <v>18</v>
      </c>
      <c r="D21" s="34">
        <f>'Result sheet1'!X80</f>
        <v>453488</v>
      </c>
      <c r="E21" s="32">
        <f>'Result sheet1'!Y80</f>
        <v>625884</v>
      </c>
      <c r="F21" s="32">
        <f>'Result sheet1'!Z80</f>
        <v>710706</v>
      </c>
      <c r="G21" s="12">
        <f t="shared" si="0"/>
        <v>596692.66666666663</v>
      </c>
      <c r="H21" s="9">
        <f t="shared" si="1"/>
        <v>107018.30166637646</v>
      </c>
      <c r="I21" s="15">
        <f t="shared" si="2"/>
        <v>2.0856622213315497</v>
      </c>
      <c r="J21" s="40">
        <f t="shared" si="3"/>
        <v>1.5299380444825059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>
      <c r="B22" s="5">
        <v>64795.233</v>
      </c>
      <c r="C22" s="25">
        <v>19</v>
      </c>
      <c r="D22" s="34">
        <f>'Result sheet1'!X81</f>
        <v>472565</v>
      </c>
      <c r="E22" s="32">
        <f>'Result sheet1'!Y81</f>
        <v>648939</v>
      </c>
      <c r="F22" s="32">
        <f>'Result sheet1'!Z81</f>
        <v>732777</v>
      </c>
      <c r="G22" s="12">
        <f t="shared" si="0"/>
        <v>618093.66666666663</v>
      </c>
      <c r="H22" s="9">
        <f t="shared" si="1"/>
        <v>108447.05982593022</v>
      </c>
      <c r="I22" s="15">
        <f t="shared" si="2"/>
        <v>2.1604666553261294</v>
      </c>
      <c r="J22" s="40">
        <f t="shared" si="3"/>
        <v>1.5848108557621878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>
      <c r="B23" s="5">
        <v>68395.006999999998</v>
      </c>
      <c r="C23" s="25">
        <v>20</v>
      </c>
      <c r="D23" s="34">
        <f>'Result sheet1'!X82</f>
        <v>488322</v>
      </c>
      <c r="E23" s="32">
        <f>'Result sheet1'!Y82</f>
        <v>667196</v>
      </c>
      <c r="F23" s="32">
        <f>'Result sheet1'!Z82</f>
        <v>755859</v>
      </c>
      <c r="G23" s="12">
        <f t="shared" si="0"/>
        <v>637125.66666666663</v>
      </c>
      <c r="H23" s="9">
        <f t="shared" si="1"/>
        <v>111271.98000794669</v>
      </c>
      <c r="I23" s="15">
        <f t="shared" si="2"/>
        <v>2.2269905555076557</v>
      </c>
      <c r="J23" s="40">
        <f t="shared" si="3"/>
        <v>1.6336094793907521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>
      <c r="B24" s="5">
        <v>71994.782000000007</v>
      </c>
      <c r="C24" s="25">
        <v>21</v>
      </c>
      <c r="D24" s="34">
        <f>'Result sheet1'!X83</f>
        <v>504245</v>
      </c>
      <c r="E24" s="32">
        <f>'Result sheet1'!Y83</f>
        <v>685223</v>
      </c>
      <c r="F24" s="32">
        <f>'Result sheet1'!Z83</f>
        <v>778356</v>
      </c>
      <c r="G24" s="12">
        <f t="shared" si="0"/>
        <v>655941.33333333337</v>
      </c>
      <c r="H24" s="9">
        <f t="shared" si="1"/>
        <v>113804.72187723828</v>
      </c>
      <c r="I24" s="15">
        <f t="shared" si="2"/>
        <v>2.292758290437364</v>
      </c>
      <c r="J24" s="40">
        <f t="shared" si="3"/>
        <v>1.6818534178095832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>
      <c r="B25" s="5">
        <v>75594.561000000002</v>
      </c>
      <c r="C25" s="25">
        <v>22</v>
      </c>
      <c r="D25" s="34">
        <f>'Result sheet1'!X84</f>
        <v>520063</v>
      </c>
      <c r="E25" s="32">
        <f>'Result sheet1'!Y84</f>
        <v>703528</v>
      </c>
      <c r="F25" s="32">
        <f>'Result sheet1'!Z84</f>
        <v>797211</v>
      </c>
      <c r="G25" s="12">
        <f t="shared" si="0"/>
        <v>673600.66666666663</v>
      </c>
      <c r="H25" s="9">
        <f t="shared" si="1"/>
        <v>115107.16003311388</v>
      </c>
      <c r="I25" s="15">
        <f t="shared" si="2"/>
        <v>2.3544842114093565</v>
      </c>
      <c r="J25" s="40">
        <f t="shared" si="3"/>
        <v>1.7271324825880978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>
      <c r="B26" s="5">
        <v>79194.331999999995</v>
      </c>
      <c r="C26" s="25">
        <v>23</v>
      </c>
      <c r="D26" s="34">
        <f>'Result sheet1'!X85</f>
        <v>530515</v>
      </c>
      <c r="E26" s="32">
        <f>'Result sheet1'!Y85</f>
        <v>718160</v>
      </c>
      <c r="F26" s="32">
        <f>'Result sheet1'!Z85</f>
        <v>808990</v>
      </c>
      <c r="G26" s="12">
        <f t="shared" si="0"/>
        <v>685888.33333333337</v>
      </c>
      <c r="H26" s="9">
        <f t="shared" si="1"/>
        <v>115954.52199988675</v>
      </c>
      <c r="I26" s="15">
        <f t="shared" si="2"/>
        <v>2.3974341646878985</v>
      </c>
      <c r="J26" s="40">
        <f t="shared" si="3"/>
        <v>1.7586384315656056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>
      <c r="B27" s="5">
        <v>82794.107999999993</v>
      </c>
      <c r="C27" s="25">
        <v>24</v>
      </c>
      <c r="D27" s="34">
        <f>'Result sheet1'!X86</f>
        <v>551632</v>
      </c>
      <c r="E27" s="32">
        <f>'Result sheet1'!Y86</f>
        <v>743173</v>
      </c>
      <c r="F27" s="32">
        <f>'Result sheet1'!Z86</f>
        <v>835612</v>
      </c>
      <c r="G27" s="12">
        <f t="shared" si="0"/>
        <v>710139</v>
      </c>
      <c r="H27" s="9">
        <f t="shared" si="1"/>
        <v>118264.09420445413</v>
      </c>
      <c r="I27" s="15">
        <f t="shared" si="2"/>
        <v>2.4821992408054263</v>
      </c>
      <c r="J27" s="40">
        <f t="shared" si="3"/>
        <v>1.820817874367646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>
      <c r="B28" s="5">
        <v>86393.884999999995</v>
      </c>
      <c r="C28" s="25">
        <v>25</v>
      </c>
      <c r="D28" s="34">
        <f>'Result sheet1'!X87</f>
        <v>566587</v>
      </c>
      <c r="E28" s="32">
        <f>'Result sheet1'!Y87</f>
        <v>758347</v>
      </c>
      <c r="F28" s="32">
        <f>'Result sheet1'!Z87</f>
        <v>849721</v>
      </c>
      <c r="G28" s="12">
        <f t="shared" si="0"/>
        <v>724885</v>
      </c>
      <c r="H28" s="9">
        <f t="shared" si="1"/>
        <v>117985.85952562281</v>
      </c>
      <c r="I28" s="15">
        <f t="shared" si="2"/>
        <v>2.5337419810364472</v>
      </c>
      <c r="J28" s="40">
        <f t="shared" si="3"/>
        <v>1.8586270643648513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>
      <c r="B29" s="5">
        <v>89993.661999999997</v>
      </c>
      <c r="C29" s="25">
        <v>26</v>
      </c>
      <c r="D29" s="34">
        <f>'Result sheet1'!X88</f>
        <v>574375</v>
      </c>
      <c r="E29" s="32">
        <f>'Result sheet1'!Y88</f>
        <v>771526</v>
      </c>
      <c r="F29" s="32">
        <f>'Result sheet1'!Z88</f>
        <v>862848</v>
      </c>
      <c r="G29" s="12">
        <f t="shared" si="0"/>
        <v>736249.66666666663</v>
      </c>
      <c r="H29" s="9">
        <f t="shared" si="1"/>
        <v>120381.29063475308</v>
      </c>
      <c r="I29" s="15">
        <f t="shared" si="2"/>
        <v>2.5734657069154747</v>
      </c>
      <c r="J29" s="40">
        <f t="shared" si="3"/>
        <v>1.887766413425946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>
      <c r="B30" s="5">
        <v>93593.434999999998</v>
      </c>
      <c r="C30" s="25">
        <v>27</v>
      </c>
      <c r="D30" s="34">
        <f>'Result sheet1'!X89</f>
        <v>587277</v>
      </c>
      <c r="E30" s="32">
        <f>'Result sheet1'!Y89</f>
        <v>778311</v>
      </c>
      <c r="F30" s="32">
        <f>'Result sheet1'!Z89</f>
        <v>871694</v>
      </c>
      <c r="G30" s="12">
        <f t="shared" si="0"/>
        <v>745760.66666666663</v>
      </c>
      <c r="H30" s="9">
        <f t="shared" si="1"/>
        <v>118372.01421037923</v>
      </c>
      <c r="I30" s="15">
        <f t="shared" si="2"/>
        <v>2.6067101801514192</v>
      </c>
      <c r="J30" s="40">
        <f t="shared" si="3"/>
        <v>1.9121529050890016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>
      <c r="B31" s="5">
        <v>97193.21</v>
      </c>
      <c r="C31" s="25">
        <v>28</v>
      </c>
      <c r="D31" s="34">
        <f>'Result sheet1'!X90</f>
        <v>594778</v>
      </c>
      <c r="E31" s="32">
        <f>'Result sheet1'!Y90</f>
        <v>791523</v>
      </c>
      <c r="F31" s="32">
        <f>'Result sheet1'!Z90</f>
        <v>883209</v>
      </c>
      <c r="G31" s="12">
        <f t="shared" si="0"/>
        <v>756503.33333333337</v>
      </c>
      <c r="H31" s="9">
        <f t="shared" si="1"/>
        <v>120327.03556096148</v>
      </c>
      <c r="I31" s="15">
        <f t="shared" si="2"/>
        <v>2.644259785291013</v>
      </c>
      <c r="J31" s="40">
        <f t="shared" si="3"/>
        <v>1.9396974273375196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>
      <c r="B32" s="5">
        <v>100792.988</v>
      </c>
      <c r="C32" s="25">
        <v>29</v>
      </c>
      <c r="D32" s="34">
        <f>'Result sheet1'!X91</f>
        <v>606238</v>
      </c>
      <c r="E32" s="32">
        <f>'Result sheet1'!Y91</f>
        <v>802563</v>
      </c>
      <c r="F32" s="32">
        <f>'Result sheet1'!Z91</f>
        <v>892511</v>
      </c>
      <c r="G32" s="12">
        <f t="shared" si="0"/>
        <v>767104</v>
      </c>
      <c r="H32" s="9">
        <f t="shared" si="1"/>
        <v>119529.80979097501</v>
      </c>
      <c r="I32" s="15">
        <f t="shared" si="2"/>
        <v>2.6813130477537581</v>
      </c>
      <c r="J32" s="40">
        <f t="shared" si="3"/>
        <v>1.9668778572912047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>
      <c r="B33" s="5">
        <v>104392.762</v>
      </c>
      <c r="C33" s="25">
        <v>30</v>
      </c>
      <c r="D33" s="34">
        <f>'Result sheet1'!X92</f>
        <v>618403</v>
      </c>
      <c r="E33" s="32">
        <f>'Result sheet1'!Y92</f>
        <v>813562</v>
      </c>
      <c r="F33" s="32">
        <f>'Result sheet1'!Z92</f>
        <v>904345</v>
      </c>
      <c r="G33" s="12">
        <f t="shared" si="0"/>
        <v>778770</v>
      </c>
      <c r="H33" s="9">
        <f t="shared" si="1"/>
        <v>119299.53698988106</v>
      </c>
      <c r="I33" s="15">
        <f t="shared" si="2"/>
        <v>2.72209004541652</v>
      </c>
      <c r="J33" s="40">
        <f t="shared" si="3"/>
        <v>1.9967898341328834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>
      <c r="B34" s="5">
        <v>107992.537</v>
      </c>
      <c r="C34" s="25">
        <v>31</v>
      </c>
      <c r="D34" s="34">
        <f>'Result sheet1'!X93</f>
        <v>629020</v>
      </c>
      <c r="E34" s="32">
        <f>'Result sheet1'!Y93</f>
        <v>823209</v>
      </c>
      <c r="F34" s="32">
        <f>'Result sheet1'!Z93</f>
        <v>913584</v>
      </c>
      <c r="G34" s="12">
        <f t="shared" si="0"/>
        <v>788604.33333333337</v>
      </c>
      <c r="H34" s="9">
        <f t="shared" si="1"/>
        <v>118721.7467872766</v>
      </c>
      <c r="I34" s="15">
        <f t="shared" si="2"/>
        <v>2.7564646885974007</v>
      </c>
      <c r="J34" s="40">
        <f t="shared" si="3"/>
        <v>2.0220053622419196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>
      <c r="B35" s="5">
        <v>111592.308</v>
      </c>
      <c r="C35" s="25">
        <v>32</v>
      </c>
      <c r="D35" s="34">
        <f>'Result sheet1'!X94</f>
        <v>639509</v>
      </c>
      <c r="E35" s="32">
        <f>'Result sheet1'!Y94</f>
        <v>837007</v>
      </c>
      <c r="F35" s="32">
        <f>'Result sheet1'!Z94</f>
        <v>924892</v>
      </c>
      <c r="G35" s="12">
        <f t="shared" si="0"/>
        <v>800469.33333333337</v>
      </c>
      <c r="H35" s="9">
        <f t="shared" si="1"/>
        <v>119337.37885042092</v>
      </c>
      <c r="I35" s="15">
        <f t="shared" si="2"/>
        <v>2.7979372650819432</v>
      </c>
      <c r="J35" s="40">
        <f t="shared" si="3"/>
        <v>2.0524275811024135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>
      <c r="B36" s="5">
        <v>115192.08500000001</v>
      </c>
      <c r="C36" s="25">
        <v>33</v>
      </c>
      <c r="D36" s="34">
        <f>'Result sheet1'!X95</f>
        <v>648622</v>
      </c>
      <c r="E36" s="32">
        <f>'Result sheet1'!Y95</f>
        <v>842063</v>
      </c>
      <c r="F36" s="32">
        <f>'Result sheet1'!Z95</f>
        <v>938573</v>
      </c>
      <c r="G36" s="12">
        <f t="shared" si="0"/>
        <v>809752.66666666663</v>
      </c>
      <c r="H36" s="9">
        <f t="shared" si="1"/>
        <v>120556.66393950283</v>
      </c>
      <c r="I36" s="15">
        <f t="shared" si="2"/>
        <v>2.8303859588618137</v>
      </c>
      <c r="J36" s="40">
        <f t="shared" si="3"/>
        <v>2.0762303285462886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>
      <c r="B37" s="5">
        <v>118791.863</v>
      </c>
      <c r="C37" s="25">
        <v>34</v>
      </c>
      <c r="D37" s="34">
        <f>'Result sheet1'!X96</f>
        <v>657300</v>
      </c>
      <c r="E37" s="32">
        <f>'Result sheet1'!Y96</f>
        <v>852584</v>
      </c>
      <c r="F37" s="32">
        <f>'Result sheet1'!Z96</f>
        <v>944535</v>
      </c>
      <c r="G37" s="12">
        <f t="shared" si="0"/>
        <v>818139.66666666663</v>
      </c>
      <c r="H37" s="9">
        <f t="shared" si="1"/>
        <v>119765.86987488919</v>
      </c>
      <c r="I37" s="15">
        <f t="shared" si="2"/>
        <v>2.8597016351345363</v>
      </c>
      <c r="J37" s="40">
        <f t="shared" si="3"/>
        <v>2.0977348502136262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>
      <c r="B38" s="5">
        <v>122391.637</v>
      </c>
      <c r="C38" s="25">
        <v>35</v>
      </c>
      <c r="D38" s="34">
        <f>'Result sheet1'!X97</f>
        <v>666352</v>
      </c>
      <c r="E38" s="32">
        <f>'Result sheet1'!Y97</f>
        <v>866100</v>
      </c>
      <c r="F38" s="32">
        <f>'Result sheet1'!Z97</f>
        <v>954899</v>
      </c>
      <c r="G38" s="12">
        <f t="shared" si="0"/>
        <v>829117</v>
      </c>
      <c r="H38" s="9">
        <f t="shared" si="1"/>
        <v>120666.61929741243</v>
      </c>
      <c r="I38" s="15">
        <f t="shared" si="2"/>
        <v>2.8980714873269497</v>
      </c>
      <c r="J38" s="40">
        <f t="shared" si="3"/>
        <v>2.1258810648930413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>
      <c r="B39" s="5">
        <v>125991.412</v>
      </c>
      <c r="C39" s="25">
        <v>36</v>
      </c>
      <c r="D39" s="34">
        <f>'Result sheet1'!X98</f>
        <v>676252</v>
      </c>
      <c r="E39" s="32">
        <f>'Result sheet1'!Y98</f>
        <v>872564</v>
      </c>
      <c r="F39" s="32">
        <f>'Result sheet1'!Z98</f>
        <v>962490</v>
      </c>
      <c r="G39" s="12">
        <f t="shared" si="0"/>
        <v>837102</v>
      </c>
      <c r="H39" s="9">
        <f t="shared" si="1"/>
        <v>119516.28408993757</v>
      </c>
      <c r="I39" s="15">
        <f t="shared" si="2"/>
        <v>2.925982024472257</v>
      </c>
      <c r="J39" s="40">
        <f t="shared" si="3"/>
        <v>2.1463548464017683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>
      <c r="B40" s="5">
        <v>129591.18700000001</v>
      </c>
      <c r="C40" s="25">
        <v>37</v>
      </c>
      <c r="D40" s="34">
        <f>'Result sheet1'!X99</f>
        <v>683395</v>
      </c>
      <c r="E40" s="32">
        <f>'Result sheet1'!Y99</f>
        <v>882946</v>
      </c>
      <c r="F40" s="32">
        <f>'Result sheet1'!Z99</f>
        <v>971963</v>
      </c>
      <c r="G40" s="12">
        <f t="shared" si="0"/>
        <v>846101.33333333337</v>
      </c>
      <c r="H40" s="9">
        <f t="shared" si="1"/>
        <v>120653.82920386553</v>
      </c>
      <c r="I40" s="15">
        <f t="shared" si="2"/>
        <v>2.9574380328984313</v>
      </c>
      <c r="J40" s="40">
        <f t="shared" si="3"/>
        <v>2.1694294092559785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>
      <c r="B41" s="5">
        <v>133190.96299999999</v>
      </c>
      <c r="C41" s="25">
        <v>38</v>
      </c>
      <c r="D41" s="34">
        <f>'Result sheet1'!X100</f>
        <v>692373</v>
      </c>
      <c r="E41" s="32">
        <f>'Result sheet1'!Y100</f>
        <v>893171</v>
      </c>
      <c r="F41" s="32">
        <f>'Result sheet1'!Z100</f>
        <v>983381</v>
      </c>
      <c r="G41" s="12">
        <f t="shared" si="0"/>
        <v>856308.33333333337</v>
      </c>
      <c r="H41" s="9">
        <f t="shared" si="1"/>
        <v>121629.37189493151</v>
      </c>
      <c r="I41" s="15">
        <f t="shared" si="2"/>
        <v>2.9931152843251252</v>
      </c>
      <c r="J41" s="40">
        <f t="shared" si="3"/>
        <v>2.1956004659697634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>
      <c r="B42" s="5">
        <v>136790.73800000001</v>
      </c>
      <c r="C42" s="25">
        <v>39</v>
      </c>
      <c r="D42" s="34">
        <f>'Result sheet1'!X101</f>
        <v>703182</v>
      </c>
      <c r="E42" s="32">
        <f>'Result sheet1'!Y101</f>
        <v>903172</v>
      </c>
      <c r="F42" s="32">
        <f>'Result sheet1'!Z101</f>
        <v>991278</v>
      </c>
      <c r="G42" s="12">
        <f t="shared" si="0"/>
        <v>865877.33333333337</v>
      </c>
      <c r="H42" s="9">
        <f t="shared" si="1"/>
        <v>120534.90621761353</v>
      </c>
      <c r="I42" s="15">
        <f t="shared" si="2"/>
        <v>3.0265624890769658</v>
      </c>
      <c r="J42" s="40">
        <f t="shared" si="3"/>
        <v>2.2201356713870464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>
      <c r="B43" s="5">
        <v>140390.51300000001</v>
      </c>
      <c r="C43" s="25">
        <v>40</v>
      </c>
      <c r="D43" s="34">
        <f>'Result sheet1'!X102</f>
        <v>714262</v>
      </c>
      <c r="E43" s="32">
        <f>'Result sheet1'!Y102</f>
        <v>909582</v>
      </c>
      <c r="F43" s="32">
        <f>'Result sheet1'!Z102</f>
        <v>997843</v>
      </c>
      <c r="G43" s="12">
        <f t="shared" si="0"/>
        <v>873895.66666666663</v>
      </c>
      <c r="H43" s="9">
        <f t="shared" si="1"/>
        <v>118489.61045968921</v>
      </c>
      <c r="I43" s="15">
        <f t="shared" si="2"/>
        <v>3.05458953858773</v>
      </c>
      <c r="J43" s="40">
        <f t="shared" si="3"/>
        <v>2.2406949205706161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>
      <c r="B44" s="5">
        <v>143990.28899999999</v>
      </c>
      <c r="C44" s="25">
        <v>41</v>
      </c>
      <c r="D44" s="34">
        <f>'Result sheet1'!X103</f>
        <v>723728</v>
      </c>
      <c r="E44" s="32">
        <f>'Result sheet1'!Y103</f>
        <v>925346</v>
      </c>
      <c r="F44" s="32">
        <f>'Result sheet1'!Z103</f>
        <v>1009847</v>
      </c>
      <c r="G44" s="12">
        <f t="shared" si="0"/>
        <v>886307</v>
      </c>
      <c r="H44" s="9">
        <f t="shared" si="1"/>
        <v>120025.14509051843</v>
      </c>
      <c r="I44" s="15">
        <f t="shared" si="2"/>
        <v>3.0979717527421182</v>
      </c>
      <c r="J44" s="40">
        <f t="shared" si="3"/>
        <v>2.2725179546217928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>
      <c r="B45" s="5">
        <v>147590.06400000001</v>
      </c>
      <c r="C45" s="25">
        <v>42</v>
      </c>
      <c r="D45" s="34">
        <f>'Result sheet1'!X104</f>
        <v>729650</v>
      </c>
      <c r="E45" s="32">
        <f>'Result sheet1'!Y104</f>
        <v>933058</v>
      </c>
      <c r="F45" s="32">
        <f>'Result sheet1'!Z104</f>
        <v>1015563</v>
      </c>
      <c r="G45" s="12">
        <f t="shared" si="0"/>
        <v>892757</v>
      </c>
      <c r="H45" s="9">
        <f t="shared" si="1"/>
        <v>120151.8174172437</v>
      </c>
      <c r="I45" s="15">
        <f t="shared" si="2"/>
        <v>3.1205168954581146</v>
      </c>
      <c r="J45" s="40">
        <f t="shared" si="3"/>
        <v>2.2890559497039829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>
      <c r="B46" s="5">
        <v>151189.83900000001</v>
      </c>
      <c r="C46" s="25">
        <v>43</v>
      </c>
      <c r="D46" s="34">
        <f>'Result sheet1'!X105</f>
        <v>746584</v>
      </c>
      <c r="E46" s="32">
        <f>'Result sheet1'!Y105</f>
        <v>941757</v>
      </c>
      <c r="F46" s="32">
        <f>'Result sheet1'!Z105</f>
        <v>1027968</v>
      </c>
      <c r="G46" s="12">
        <f t="shared" si="0"/>
        <v>905436.33333333337</v>
      </c>
      <c r="H46" s="9">
        <f t="shared" si="1"/>
        <v>117710.46961176487</v>
      </c>
      <c r="I46" s="15">
        <f t="shared" si="2"/>
        <v>3.1648358690307803</v>
      </c>
      <c r="J46" s="40">
        <f t="shared" si="3"/>
        <v>2.3215661438608999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>
      <c r="B47" s="5">
        <v>154789.617</v>
      </c>
      <c r="C47" s="25">
        <v>44</v>
      </c>
      <c r="D47" s="34">
        <f>'Result sheet1'!X106</f>
        <v>760729</v>
      </c>
      <c r="E47" s="32">
        <f>'Result sheet1'!Y106</f>
        <v>963506</v>
      </c>
      <c r="F47" s="32">
        <f>'Result sheet1'!Z106</f>
        <v>1049459</v>
      </c>
      <c r="G47" s="12">
        <f t="shared" si="0"/>
        <v>924564.66666666663</v>
      </c>
      <c r="H47" s="9">
        <f t="shared" si="1"/>
        <v>121047.02614089928</v>
      </c>
      <c r="I47" s="15">
        <f t="shared" si="2"/>
        <v>3.2316964899484777</v>
      </c>
      <c r="J47" s="40">
        <f t="shared" si="3"/>
        <v>2.370611769069761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>
      <c r="B48" s="5">
        <v>158389.39199999999</v>
      </c>
      <c r="C48" s="25">
        <v>45</v>
      </c>
      <c r="D48" s="34">
        <f>'Result sheet1'!X107</f>
        <v>774546</v>
      </c>
      <c r="E48" s="32">
        <f>'Result sheet1'!Y107</f>
        <v>978233</v>
      </c>
      <c r="F48" s="32">
        <f>'Result sheet1'!Z107</f>
        <v>1064283</v>
      </c>
      <c r="G48" s="12">
        <f t="shared" si="0"/>
        <v>939020.66666666663</v>
      </c>
      <c r="H48" s="9">
        <f t="shared" si="1"/>
        <v>121490.98075257365</v>
      </c>
      <c r="I48" s="15">
        <f t="shared" si="2"/>
        <v>3.2822255726000198</v>
      </c>
      <c r="J48" s="40">
        <f t="shared" si="3"/>
        <v>2.4076773902958291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>
      <c r="B49" s="5">
        <v>161989.16699999999</v>
      </c>
      <c r="C49" s="25">
        <v>46</v>
      </c>
      <c r="D49" s="34">
        <f>'Result sheet1'!X108</f>
        <v>784848</v>
      </c>
      <c r="E49" s="32">
        <f>'Result sheet1'!Y108</f>
        <v>991064</v>
      </c>
      <c r="F49" s="32">
        <f>'Result sheet1'!Z108</f>
        <v>1076818</v>
      </c>
      <c r="G49" s="12">
        <f t="shared" si="0"/>
        <v>950910</v>
      </c>
      <c r="H49" s="9">
        <f t="shared" si="1"/>
        <v>122531.29671502978</v>
      </c>
      <c r="I49" s="15">
        <f t="shared" si="2"/>
        <v>3.3237832031113461</v>
      </c>
      <c r="J49" s="40">
        <f t="shared" si="3"/>
        <v>2.4381620005589584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>
      <c r="B50" s="5">
        <v>165588.943</v>
      </c>
      <c r="C50" s="25">
        <v>47</v>
      </c>
      <c r="D50" s="34">
        <f>'Result sheet1'!X109</f>
        <v>793774</v>
      </c>
      <c r="E50" s="32">
        <f>'Result sheet1'!Y109</f>
        <v>999191</v>
      </c>
      <c r="F50" s="32">
        <f>'Result sheet1'!Z109</f>
        <v>1086933</v>
      </c>
      <c r="G50" s="12">
        <f t="shared" si="0"/>
        <v>959966</v>
      </c>
      <c r="H50" s="9">
        <f t="shared" si="1"/>
        <v>122853.57216079094</v>
      </c>
      <c r="I50" s="15">
        <f t="shared" si="2"/>
        <v>3.3554372825587979</v>
      </c>
      <c r="J50" s="40">
        <f t="shared" si="3"/>
        <v>2.4613818584604026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>
      <c r="B51" s="5">
        <v>169188.71799999999</v>
      </c>
      <c r="C51" s="25">
        <v>48</v>
      </c>
      <c r="D51" s="34">
        <f>'Result sheet1'!X110</f>
        <v>801509</v>
      </c>
      <c r="E51" s="32">
        <f>'Result sheet1'!Y110</f>
        <v>1005535</v>
      </c>
      <c r="F51" s="32">
        <f>'Result sheet1'!Z110</f>
        <v>1093445</v>
      </c>
      <c r="G51" s="12">
        <f t="shared" si="0"/>
        <v>966829.66666666663</v>
      </c>
      <c r="H51" s="9">
        <f t="shared" si="1"/>
        <v>122284.46111514833</v>
      </c>
      <c r="I51" s="15">
        <f t="shared" si="2"/>
        <v>3.3794283437301198</v>
      </c>
      <c r="J51" s="40">
        <f t="shared" si="3"/>
        <v>2.4789805073873983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>
      <c r="B52" s="5">
        <v>172788.5</v>
      </c>
      <c r="C52" s="25">
        <v>49</v>
      </c>
      <c r="D52" s="34">
        <f>'Result sheet1'!X111</f>
        <v>808948</v>
      </c>
      <c r="E52" s="32">
        <f>'Result sheet1'!Y111</f>
        <v>1013715</v>
      </c>
      <c r="F52" s="32">
        <f>'Result sheet1'!Z111</f>
        <v>1100082</v>
      </c>
      <c r="G52" s="12">
        <f t="shared" si="0"/>
        <v>974248.33333333337</v>
      </c>
      <c r="H52" s="9">
        <f t="shared" si="1"/>
        <v>122087.30434224337</v>
      </c>
      <c r="I52" s="15">
        <f t="shared" si="2"/>
        <v>3.405359335786307</v>
      </c>
      <c r="J52" s="40">
        <f t="shared" si="3"/>
        <v>2.4980021931005365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>
      <c r="B53" s="5">
        <v>176388.269</v>
      </c>
      <c r="C53" s="25">
        <v>50</v>
      </c>
      <c r="D53" s="34">
        <f>'Result sheet1'!X112</f>
        <v>813318</v>
      </c>
      <c r="E53" s="32">
        <f>'Result sheet1'!Y112</f>
        <v>1010785</v>
      </c>
      <c r="F53" s="32">
        <f>'Result sheet1'!Z112</f>
        <v>1097229</v>
      </c>
      <c r="G53" s="12">
        <f t="shared" si="0"/>
        <v>973777.33333333337</v>
      </c>
      <c r="H53" s="9">
        <f t="shared" si="1"/>
        <v>118823.50924608966</v>
      </c>
      <c r="I53" s="15">
        <f t="shared" si="2"/>
        <v>3.4037130160623947</v>
      </c>
      <c r="J53" s="40">
        <f t="shared" si="3"/>
        <v>2.4967945348549998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>
      <c r="B54" s="5">
        <v>179988.04399999999</v>
      </c>
      <c r="C54" s="25">
        <v>51</v>
      </c>
      <c r="D54" s="34">
        <f>'Result sheet1'!X113</f>
        <v>815210</v>
      </c>
      <c r="E54" s="32">
        <f>'Result sheet1'!Y113</f>
        <v>1012390</v>
      </c>
      <c r="F54" s="32">
        <f>'Result sheet1'!Z113</f>
        <v>1095027</v>
      </c>
      <c r="G54" s="12">
        <f t="shared" si="0"/>
        <v>974209</v>
      </c>
      <c r="H54" s="9">
        <f t="shared" si="1"/>
        <v>117381.7985407732</v>
      </c>
      <c r="I54" s="15">
        <f t="shared" si="2"/>
        <v>3.4052218511950669</v>
      </c>
      <c r="J54" s="40">
        <f t="shared" si="3"/>
        <v>2.4979013412442215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>
      <c r="B55" s="5">
        <v>183587.82</v>
      </c>
      <c r="C55" s="25">
        <v>52</v>
      </c>
      <c r="D55" s="34">
        <f>'Result sheet1'!X114</f>
        <v>816165</v>
      </c>
      <c r="E55" s="32">
        <f>'Result sheet1'!Y114</f>
        <v>1017477</v>
      </c>
      <c r="F55" s="32">
        <f>'Result sheet1'!Z114</f>
        <v>1094876</v>
      </c>
      <c r="G55" s="12">
        <f t="shared" si="0"/>
        <v>976172.66666666663</v>
      </c>
      <c r="H55" s="9">
        <f t="shared" si="1"/>
        <v>117471.95791431342</v>
      </c>
      <c r="I55" s="15">
        <f t="shared" si="2"/>
        <v>3.4120855946441591</v>
      </c>
      <c r="J55" s="40">
        <f t="shared" si="3"/>
        <v>2.5029362419692434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>
      <c r="B56" s="5">
        <v>187187.595</v>
      </c>
      <c r="C56" s="25">
        <v>53</v>
      </c>
      <c r="D56" s="34">
        <f>'Result sheet1'!X115</f>
        <v>823047</v>
      </c>
      <c r="E56" s="32">
        <f>'Result sheet1'!Y115</f>
        <v>1017306</v>
      </c>
      <c r="F56" s="32">
        <f>'Result sheet1'!Z115</f>
        <v>1094016</v>
      </c>
      <c r="G56" s="12">
        <f t="shared" si="0"/>
        <v>978123</v>
      </c>
      <c r="H56" s="9">
        <f t="shared" si="1"/>
        <v>114039.55558489343</v>
      </c>
      <c r="I56" s="15">
        <f t="shared" si="2"/>
        <v>3.4189027331470685</v>
      </c>
      <c r="J56" s="40">
        <f t="shared" si="3"/>
        <v>2.5079369556243285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>
      <c r="B57" s="5">
        <v>190787.372</v>
      </c>
      <c r="C57" s="25">
        <v>54</v>
      </c>
      <c r="D57" s="34">
        <f>'Result sheet1'!X116</f>
        <v>826602</v>
      </c>
      <c r="E57" s="32">
        <f>'Result sheet1'!Y116</f>
        <v>1021588</v>
      </c>
      <c r="F57" s="32">
        <f>'Result sheet1'!Z116</f>
        <v>1094174</v>
      </c>
      <c r="G57" s="12">
        <f t="shared" si="0"/>
        <v>980788</v>
      </c>
      <c r="H57" s="9">
        <f t="shared" si="1"/>
        <v>112981.33709009938</v>
      </c>
      <c r="I57" s="15">
        <f t="shared" si="2"/>
        <v>3.4282178967653834</v>
      </c>
      <c r="J57" s="40">
        <f t="shared" si="3"/>
        <v>2.5147700962280553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>
      <c r="B58" s="5">
        <v>194387.14799999999</v>
      </c>
      <c r="C58" s="25">
        <v>55</v>
      </c>
      <c r="D58" s="34">
        <f>'Result sheet1'!X117</f>
        <v>833821</v>
      </c>
      <c r="E58" s="32">
        <f>'Result sheet1'!Y117</f>
        <v>1023362</v>
      </c>
      <c r="F58" s="32">
        <f>'Result sheet1'!Z117</f>
        <v>1097597</v>
      </c>
      <c r="G58" s="12">
        <f t="shared" si="0"/>
        <v>984926.66666666663</v>
      </c>
      <c r="H58" s="9">
        <f t="shared" si="1"/>
        <v>111062.74707069373</v>
      </c>
      <c r="I58" s="15">
        <f t="shared" si="2"/>
        <v>3.4426840720605676</v>
      </c>
      <c r="J58" s="40">
        <f t="shared" si="3"/>
        <v>2.5253817627366066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>
      <c r="B59" s="5">
        <v>197986.93100000001</v>
      </c>
      <c r="C59" s="25">
        <v>56</v>
      </c>
      <c r="D59" s="34">
        <f>'Result sheet1'!X118</f>
        <v>837325</v>
      </c>
      <c r="E59" s="32">
        <f>'Result sheet1'!Y118</f>
        <v>1029556</v>
      </c>
      <c r="F59" s="32">
        <f>'Result sheet1'!Z118</f>
        <v>1101978</v>
      </c>
      <c r="G59" s="12">
        <f t="shared" si="0"/>
        <v>989619.66666666663</v>
      </c>
      <c r="H59" s="9">
        <f t="shared" si="1"/>
        <v>111673.58876754262</v>
      </c>
      <c r="I59" s="15">
        <f t="shared" si="2"/>
        <v>3.4590878479933074</v>
      </c>
      <c r="J59" s="40">
        <f t="shared" si="3"/>
        <v>2.5374147566778031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>
      <c r="B60" s="5">
        <v>201586.701</v>
      </c>
      <c r="C60" s="25">
        <v>57</v>
      </c>
      <c r="D60" s="34">
        <f>'Result sheet1'!X119</f>
        <v>843804</v>
      </c>
      <c r="E60" s="32">
        <f>'Result sheet1'!Y119</f>
        <v>1029220</v>
      </c>
      <c r="F60" s="32">
        <f>'Result sheet1'!Z119</f>
        <v>1098376</v>
      </c>
      <c r="G60" s="12">
        <f t="shared" si="0"/>
        <v>990466.66666666663</v>
      </c>
      <c r="H60" s="9">
        <f t="shared" si="1"/>
        <v>107480.51429393557</v>
      </c>
      <c r="I60" s="15">
        <f t="shared" si="2"/>
        <v>3.4620484271995782</v>
      </c>
      <c r="J60" s="40">
        <f t="shared" si="3"/>
        <v>2.5395864902955729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>
      <c r="B61" s="5">
        <v>205186.47399999999</v>
      </c>
      <c r="C61" s="25">
        <v>58</v>
      </c>
      <c r="D61" s="34">
        <f>'Result sheet1'!X120</f>
        <v>849989</v>
      </c>
      <c r="E61" s="32">
        <f>'Result sheet1'!Y120</f>
        <v>1036365</v>
      </c>
      <c r="F61" s="32">
        <f>'Result sheet1'!Z120</f>
        <v>1104181</v>
      </c>
      <c r="G61" s="12">
        <f t="shared" si="0"/>
        <v>996845</v>
      </c>
      <c r="H61" s="9">
        <f t="shared" si="1"/>
        <v>107470.20057051473</v>
      </c>
      <c r="I61" s="15">
        <f t="shared" si="2"/>
        <v>3.4843430683298418</v>
      </c>
      <c r="J61" s="40">
        <f t="shared" si="3"/>
        <v>2.5559407298768497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>
      <c r="B62" s="5">
        <v>208786.23800000001</v>
      </c>
      <c r="C62" s="25">
        <v>59</v>
      </c>
      <c r="D62" s="34">
        <f>'Result sheet1'!X121</f>
        <v>856389</v>
      </c>
      <c r="E62" s="32">
        <f>'Result sheet1'!Y121</f>
        <v>1042730</v>
      </c>
      <c r="F62" s="32">
        <f>'Result sheet1'!Z121</f>
        <v>1108401</v>
      </c>
      <c r="G62" s="12">
        <f t="shared" si="0"/>
        <v>1002506.6666666666</v>
      </c>
      <c r="H62" s="9">
        <f t="shared" si="1"/>
        <v>106742.52337387486</v>
      </c>
      <c r="I62" s="15">
        <f t="shared" si="2"/>
        <v>3.5041326936027719</v>
      </c>
      <c r="J62" s="40">
        <f t="shared" si="3"/>
        <v>2.570457414448994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>
      <c r="B63" s="5">
        <v>212386.014</v>
      </c>
      <c r="C63" s="25">
        <v>60</v>
      </c>
      <c r="D63" s="34">
        <f>'Result sheet1'!X122</f>
        <v>861248</v>
      </c>
      <c r="E63" s="32">
        <f>'Result sheet1'!Y122</f>
        <v>1046502</v>
      </c>
      <c r="F63" s="32">
        <f>'Result sheet1'!Z122</f>
        <v>1109950</v>
      </c>
      <c r="G63" s="12">
        <f t="shared" si="0"/>
        <v>1005900</v>
      </c>
      <c r="H63" s="9">
        <f t="shared" si="1"/>
        <v>105513.23141040969</v>
      </c>
      <c r="I63" s="15">
        <f t="shared" si="2"/>
        <v>3.5159936524063298</v>
      </c>
      <c r="J63" s="40">
        <f t="shared" si="3"/>
        <v>2.579158023748048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>
      <c r="B64" s="5">
        <v>215985.79300000001</v>
      </c>
      <c r="C64" s="25">
        <v>61</v>
      </c>
      <c r="D64" s="34">
        <f>'Result sheet1'!X123</f>
        <v>868144</v>
      </c>
      <c r="E64" s="32">
        <f>'Result sheet1'!Y123</f>
        <v>1051309</v>
      </c>
      <c r="F64" s="32">
        <f>'Result sheet1'!Z123</f>
        <v>1111948</v>
      </c>
      <c r="G64" s="12">
        <f t="shared" si="0"/>
        <v>1010467</v>
      </c>
      <c r="H64" s="9">
        <f t="shared" si="1"/>
        <v>103637.6679494478</v>
      </c>
      <c r="I64" s="15">
        <f t="shared" si="2"/>
        <v>3.5319570115976404</v>
      </c>
      <c r="J64" s="40">
        <f t="shared" si="3"/>
        <v>2.5908679498783367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>
      <c r="B65" s="5">
        <v>219585.565</v>
      </c>
      <c r="C65" s="25">
        <v>62</v>
      </c>
      <c r="D65" s="34">
        <f>'Result sheet1'!X124</f>
        <v>873648</v>
      </c>
      <c r="E65" s="32">
        <f>'Result sheet1'!Y124</f>
        <v>1053106</v>
      </c>
      <c r="F65" s="32">
        <f>'Result sheet1'!Z124</f>
        <v>1117761</v>
      </c>
      <c r="G65" s="12">
        <f t="shared" si="0"/>
        <v>1014838.3333333334</v>
      </c>
      <c r="H65" s="9">
        <f t="shared" si="1"/>
        <v>103266.96769807641</v>
      </c>
      <c r="I65" s="15">
        <f t="shared" si="2"/>
        <v>3.5472364432037171</v>
      </c>
      <c r="J65" s="40">
        <f t="shared" si="3"/>
        <v>2.6020761807572952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>
      <c r="B66" s="5">
        <v>223185.342</v>
      </c>
      <c r="C66" s="25">
        <v>63</v>
      </c>
      <c r="D66" s="34">
        <f>'Result sheet1'!X125</f>
        <v>881348</v>
      </c>
      <c r="E66" s="32">
        <f>'Result sheet1'!Y125</f>
        <v>1053795</v>
      </c>
      <c r="F66" s="32">
        <f>'Result sheet1'!Z125</f>
        <v>1121094</v>
      </c>
      <c r="G66" s="12">
        <f t="shared" si="0"/>
        <v>1018745.6666666666</v>
      </c>
      <c r="H66" s="9">
        <f t="shared" si="1"/>
        <v>100964.93765769493</v>
      </c>
      <c r="I66" s="15">
        <f t="shared" si="2"/>
        <v>3.5608940226826271</v>
      </c>
      <c r="J66" s="40">
        <f t="shared" si="3"/>
        <v>2.6120947016024334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>
      <c r="B67" s="5">
        <v>223185.342</v>
      </c>
      <c r="C67" s="25">
        <v>64</v>
      </c>
      <c r="D67" s="34">
        <f>'Result sheet1'!X126</f>
        <v>887541</v>
      </c>
      <c r="E67" s="32">
        <f>'Result sheet1'!Y126</f>
        <v>1060176</v>
      </c>
      <c r="F67" s="32">
        <f>'Result sheet1'!Z126</f>
        <v>1122229</v>
      </c>
      <c r="G67" s="12">
        <f t="shared" si="0"/>
        <v>1023315.3333333334</v>
      </c>
      <c r="H67" s="9">
        <f t="shared" si="1"/>
        <v>99292.986984087765</v>
      </c>
      <c r="I67" s="15">
        <f t="shared" si="2"/>
        <v>3.5768667028631747</v>
      </c>
      <c r="J67" s="40">
        <f t="shared" si="3"/>
        <v>2.6238114651467095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>
      <c r="B68" s="5">
        <v>223185.342</v>
      </c>
      <c r="C68" s="25">
        <v>65</v>
      </c>
      <c r="D68" s="34">
        <f>'Result sheet1'!X127</f>
        <v>896778</v>
      </c>
      <c r="E68" s="32">
        <f>'Result sheet1'!Y127</f>
        <v>1061673</v>
      </c>
      <c r="F68" s="32">
        <f>'Result sheet1'!Z127</f>
        <v>1122201</v>
      </c>
      <c r="G68" s="12">
        <f t="shared" ref="G68:G76" si="4">SUM(D68:F68)/3</f>
        <v>1026884</v>
      </c>
      <c r="H68" s="9">
        <f t="shared" si="1"/>
        <v>95259.603620842347</v>
      </c>
      <c r="I68" s="15">
        <f t="shared" si="2"/>
        <v>3.5893405167090382</v>
      </c>
      <c r="J68" s="40">
        <f t="shared" si="3"/>
        <v>2.6329616344154396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>
      <c r="B69" s="5">
        <v>223185.342</v>
      </c>
      <c r="C69" s="25">
        <v>66</v>
      </c>
      <c r="D69" s="34">
        <f>'Result sheet1'!X128</f>
        <v>904391</v>
      </c>
      <c r="E69" s="32">
        <f>'Result sheet1'!Y128</f>
        <v>1071036</v>
      </c>
      <c r="F69" s="32">
        <f>'Result sheet1'!Z128</f>
        <v>1127997</v>
      </c>
      <c r="G69" s="12">
        <f t="shared" si="4"/>
        <v>1034474.6666666666</v>
      </c>
      <c r="H69" s="9">
        <f t="shared" ref="H69:H76" si="5">_xlfn.STDEV.P(D69:F69)</f>
        <v>94876.969914844056</v>
      </c>
      <c r="I69" s="15">
        <f t="shared" ref="I69:I76" si="6">G69/G$4</f>
        <v>3.6158727125709849</v>
      </c>
      <c r="J69" s="40">
        <f t="shared" ref="J69:J76" si="7">G69/G$9</f>
        <v>2.6524243333307691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>
      <c r="B70" s="5">
        <v>223185.342</v>
      </c>
      <c r="C70" s="25">
        <v>67</v>
      </c>
      <c r="D70" s="34">
        <f>'Result sheet1'!X129</f>
        <v>911013</v>
      </c>
      <c r="E70" s="32">
        <f>'Result sheet1'!Y129</f>
        <v>1075799</v>
      </c>
      <c r="F70" s="32">
        <f>'Result sheet1'!Z129</f>
        <v>1132786</v>
      </c>
      <c r="G70" s="12">
        <f t="shared" si="4"/>
        <v>1039866</v>
      </c>
      <c r="H70" s="9">
        <f t="shared" si="5"/>
        <v>94036.167683858032</v>
      </c>
      <c r="I70" s="15">
        <f t="shared" si="6"/>
        <v>3.634717422560056</v>
      </c>
      <c r="J70" s="40">
        <f t="shared" si="7"/>
        <v>2.6662478750599341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>
      <c r="B71" s="5">
        <v>223185.342</v>
      </c>
      <c r="C71" s="25">
        <v>68</v>
      </c>
      <c r="D71" s="34">
        <f>'Result sheet1'!X130</f>
        <v>921178</v>
      </c>
      <c r="E71" s="32">
        <f>'Result sheet1'!Y130</f>
        <v>1085207</v>
      </c>
      <c r="F71" s="32">
        <f>'Result sheet1'!Z130</f>
        <v>1141754</v>
      </c>
      <c r="G71" s="12">
        <f t="shared" si="4"/>
        <v>1049379.6666666667</v>
      </c>
      <c r="H71" s="9">
        <f t="shared" si="5"/>
        <v>93545.501599785945</v>
      </c>
      <c r="I71" s="15">
        <f t="shared" si="6"/>
        <v>3.6679712167852374</v>
      </c>
      <c r="J71" s="40">
        <f t="shared" si="7"/>
        <v>2.6906412041369774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>
      <c r="B72" s="5">
        <v>223185.342</v>
      </c>
      <c r="C72" s="25">
        <v>69</v>
      </c>
      <c r="D72" s="34">
        <f>'Result sheet1'!X131</f>
        <v>925923</v>
      </c>
      <c r="E72" s="32">
        <f>'Result sheet1'!Y131</f>
        <v>1082861</v>
      </c>
      <c r="F72" s="32">
        <f>'Result sheet1'!Z131</f>
        <v>1138926</v>
      </c>
      <c r="G72" s="12">
        <f t="shared" si="4"/>
        <v>1049236.6666666667</v>
      </c>
      <c r="H72" s="9">
        <f t="shared" si="5"/>
        <v>90149.935649203631</v>
      </c>
      <c r="I72" s="15">
        <f t="shared" si="6"/>
        <v>3.6674713787374253</v>
      </c>
      <c r="J72" s="40">
        <f t="shared" si="7"/>
        <v>2.6902745478118995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>
      <c r="B73" s="5">
        <v>223185.342</v>
      </c>
      <c r="C73" s="25">
        <v>70</v>
      </c>
      <c r="D73" s="34">
        <f>'Result sheet1'!X132</f>
        <v>934747</v>
      </c>
      <c r="E73" s="32">
        <f>'Result sheet1'!Y132</f>
        <v>1091599</v>
      </c>
      <c r="F73" s="32">
        <f>'Result sheet1'!Z132</f>
        <v>1148640</v>
      </c>
      <c r="G73" s="12">
        <f t="shared" si="4"/>
        <v>1058328.6666666667</v>
      </c>
      <c r="H73" s="9">
        <f t="shared" si="5"/>
        <v>90435.023349486801</v>
      </c>
      <c r="I73" s="15">
        <f t="shared" si="6"/>
        <v>3.699251291539571</v>
      </c>
      <c r="J73" s="40">
        <f t="shared" si="7"/>
        <v>2.7135867108021743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>
      <c r="B74" s="5">
        <v>223185.342</v>
      </c>
      <c r="C74" s="25">
        <v>71</v>
      </c>
      <c r="D74" s="34">
        <f>'Result sheet1'!X133</f>
        <v>941148</v>
      </c>
      <c r="E74" s="32">
        <f>'Result sheet1'!Y133</f>
        <v>1100891</v>
      </c>
      <c r="F74" s="32">
        <f>'Result sheet1'!Z133</f>
        <v>1151927</v>
      </c>
      <c r="G74" s="12">
        <f t="shared" si="4"/>
        <v>1064655.3333333333</v>
      </c>
      <c r="H74" s="9">
        <f t="shared" si="5"/>
        <v>89783.867757830274</v>
      </c>
      <c r="I74" s="15">
        <f t="shared" si="6"/>
        <v>3.7213653385033747</v>
      </c>
      <c r="J74" s="40">
        <f t="shared" si="7"/>
        <v>2.7298084754874434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>
      <c r="B75" s="5">
        <v>223185.342</v>
      </c>
      <c r="C75" s="25">
        <v>72</v>
      </c>
      <c r="D75" s="34">
        <f>'Result sheet1'!X134</f>
        <v>953545</v>
      </c>
      <c r="E75" s="32">
        <f>'Result sheet1'!Y134</f>
        <v>1107917</v>
      </c>
      <c r="F75" s="32">
        <f>'Result sheet1'!Z134</f>
        <v>1155603</v>
      </c>
      <c r="G75" s="12">
        <f t="shared" si="4"/>
        <v>1072355</v>
      </c>
      <c r="H75" s="9">
        <f t="shared" si="5"/>
        <v>86237.465655402164</v>
      </c>
      <c r="I75" s="15">
        <f t="shared" si="6"/>
        <v>3.7482785298003676</v>
      </c>
      <c r="J75" s="40">
        <f t="shared" si="7"/>
        <v>2.7495506536995111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>
      <c r="B76" s="6">
        <v>223185.342</v>
      </c>
      <c r="C76" s="26">
        <v>73</v>
      </c>
      <c r="D76" s="34">
        <f>'Result sheet1'!X135</f>
        <v>0</v>
      </c>
      <c r="E76" s="32">
        <f>'Result sheet1'!Y135</f>
        <v>0</v>
      </c>
      <c r="F76" s="32">
        <f>'Result sheet1'!Z135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workbookViewId="0">
      <selection activeCell="S12" sqref="S12"/>
    </sheetView>
  </sheetViews>
  <sheetFormatPr baseColWidth="10" defaultColWidth="9.140625" defaultRowHeight="15"/>
  <cols>
    <col min="3" max="3" width="13.140625" bestFit="1" customWidth="1"/>
    <col min="4" max="5" width="14.7109375" bestFit="1" customWidth="1"/>
    <col min="6" max="7" width="13.5703125" customWidth="1"/>
  </cols>
  <sheetData>
    <row r="1" spans="1:9" ht="15.75" thickBot="1">
      <c r="C1" s="46" t="s">
        <v>237</v>
      </c>
      <c r="D1" s="46"/>
      <c r="E1" s="46"/>
      <c r="F1" s="46"/>
      <c r="G1" s="46"/>
      <c r="H1" s="46"/>
      <c r="I1" s="46"/>
    </row>
    <row r="2" spans="1:9" ht="15.75" thickBot="1">
      <c r="C2" s="47" t="s">
        <v>155</v>
      </c>
      <c r="D2" s="48"/>
      <c r="E2" s="48"/>
      <c r="F2" s="48"/>
      <c r="G2" s="48"/>
      <c r="H2" s="48"/>
      <c r="I2" s="48"/>
    </row>
    <row r="3" spans="1:9" ht="15.75" thickBot="1">
      <c r="A3" s="7" t="s">
        <v>152</v>
      </c>
      <c r="B3" s="8" t="s">
        <v>157</v>
      </c>
      <c r="C3" s="18"/>
      <c r="D3" s="19"/>
      <c r="E3" s="19"/>
      <c r="F3" s="20" t="s">
        <v>154</v>
      </c>
      <c r="G3" s="21" t="s">
        <v>158</v>
      </c>
      <c r="H3" s="22" t="s">
        <v>159</v>
      </c>
      <c r="I3" s="38" t="s">
        <v>160</v>
      </c>
    </row>
    <row r="4" spans="1:9">
      <c r="A4" s="23">
        <v>0</v>
      </c>
      <c r="B4" s="24">
        <v>1</v>
      </c>
      <c r="C4" s="36">
        <f>'Result sheet1'!AG63</f>
        <v>356453</v>
      </c>
      <c r="D4" s="37">
        <f>'Result sheet1'!AH63</f>
        <v>380871</v>
      </c>
      <c r="E4" s="37">
        <f>'Result sheet1'!AI63</f>
        <v>280166</v>
      </c>
      <c r="F4" s="10">
        <f t="shared" ref="F4:F67" si="0">SUM(C4:E4)/3</f>
        <v>339163.33333333331</v>
      </c>
      <c r="G4" s="11">
        <f>_xlfn.STDEV.P(C4:E4)</f>
        <v>42891.90822158521</v>
      </c>
      <c r="H4" s="16">
        <f>F4/F$4</f>
        <v>1</v>
      </c>
      <c r="I4" s="39">
        <f>F4/F$9</f>
        <v>0.71162751336369168</v>
      </c>
    </row>
    <row r="5" spans="1:9">
      <c r="A5" s="5">
        <v>3599.067</v>
      </c>
      <c r="B5" s="25">
        <v>2</v>
      </c>
      <c r="C5" s="36">
        <f>'Result sheet1'!AG64</f>
        <v>374507</v>
      </c>
      <c r="D5" s="37">
        <f>'Result sheet1'!AH64</f>
        <v>403156</v>
      </c>
      <c r="E5" s="37">
        <f>'Result sheet1'!AI64</f>
        <v>318281</v>
      </c>
      <c r="F5" s="12">
        <f t="shared" si="0"/>
        <v>365314.66666666669</v>
      </c>
      <c r="G5" s="9">
        <f t="shared" ref="G5:G68" si="1">_xlfn.STDEV.P(C5:E5)</f>
        <v>35254.462132079425</v>
      </c>
      <c r="H5" s="15">
        <f t="shared" ref="H5:H68" si="2">F5/F$4</f>
        <v>1.0771054260975539</v>
      </c>
      <c r="I5" s="40">
        <f t="shared" ref="I5:I68" si="3">F5/F$9</f>
        <v>0.76649785600434195</v>
      </c>
    </row>
    <row r="6" spans="1:9">
      <c r="A6" s="5">
        <v>7198.8450000000003</v>
      </c>
      <c r="B6" s="25">
        <v>3</v>
      </c>
      <c r="C6" s="36">
        <f>'Result sheet1'!AG65</f>
        <v>412934</v>
      </c>
      <c r="D6" s="37">
        <f>'Result sheet1'!AH65</f>
        <v>445073</v>
      </c>
      <c r="E6" s="37">
        <f>'Result sheet1'!AI65</f>
        <v>352570</v>
      </c>
      <c r="F6" s="12">
        <f t="shared" si="0"/>
        <v>403525.66666666669</v>
      </c>
      <c r="G6" s="9">
        <f t="shared" si="1"/>
        <v>38345.697753753579</v>
      </c>
      <c r="H6" s="15">
        <f t="shared" si="2"/>
        <v>1.1897679584074539</v>
      </c>
      <c r="I6" s="40">
        <f t="shared" si="3"/>
        <v>0.84667161372129252</v>
      </c>
    </row>
    <row r="7" spans="1:9">
      <c r="A7" s="5">
        <v>10798.602000000001</v>
      </c>
      <c r="B7" s="25">
        <v>4</v>
      </c>
      <c r="C7" s="36">
        <f>'Result sheet1'!AG66</f>
        <v>441469</v>
      </c>
      <c r="D7" s="37">
        <f>'Result sheet1'!AH66</f>
        <v>472688</v>
      </c>
      <c r="E7" s="37">
        <f>'Result sheet1'!AI66</f>
        <v>377605</v>
      </c>
      <c r="F7" s="12">
        <f t="shared" si="0"/>
        <v>430587.33333333331</v>
      </c>
      <c r="G7" s="9">
        <f t="shared" si="1"/>
        <v>39572.736611067077</v>
      </c>
      <c r="H7" s="15">
        <f t="shared" si="2"/>
        <v>1.2695574403679644</v>
      </c>
      <c r="I7" s="40">
        <f t="shared" si="3"/>
        <v>0.90345200436142781</v>
      </c>
    </row>
    <row r="8" spans="1:9">
      <c r="A8" s="5">
        <v>14398.380999999999</v>
      </c>
      <c r="B8" s="25">
        <v>5</v>
      </c>
      <c r="C8" s="36">
        <f>'Result sheet1'!AG67</f>
        <v>464472</v>
      </c>
      <c r="D8" s="37">
        <f>'Result sheet1'!AH67</f>
        <v>499903</v>
      </c>
      <c r="E8" s="37">
        <f>'Result sheet1'!AI67</f>
        <v>401222</v>
      </c>
      <c r="F8" s="12">
        <f t="shared" si="0"/>
        <v>455199</v>
      </c>
      <c r="G8" s="9">
        <f t="shared" si="1"/>
        <v>40816.470017220585</v>
      </c>
      <c r="H8" s="15">
        <f t="shared" si="2"/>
        <v>1.3421232641107039</v>
      </c>
      <c r="I8" s="40">
        <f t="shared" si="3"/>
        <v>0.95509184106666145</v>
      </c>
    </row>
    <row r="9" spans="1:9">
      <c r="A9" s="5">
        <v>17998.153999999999</v>
      </c>
      <c r="B9" s="25">
        <v>6</v>
      </c>
      <c r="C9" s="36">
        <f>'Result sheet1'!AG68</f>
        <v>485493</v>
      </c>
      <c r="D9" s="37">
        <f>'Result sheet1'!AH68</f>
        <v>523958</v>
      </c>
      <c r="E9" s="37">
        <f>'Result sheet1'!AI68</f>
        <v>420356</v>
      </c>
      <c r="F9" s="12">
        <f t="shared" si="0"/>
        <v>476602.33333333331</v>
      </c>
      <c r="G9" s="9">
        <f t="shared" si="1"/>
        <v>42760.001296642738</v>
      </c>
      <c r="H9" s="15">
        <f t="shared" si="2"/>
        <v>1.4052295354254096</v>
      </c>
      <c r="I9" s="40">
        <f t="shared" si="3"/>
        <v>1</v>
      </c>
    </row>
    <row r="10" spans="1:9">
      <c r="A10" s="5">
        <v>21597.933000000001</v>
      </c>
      <c r="B10" s="25">
        <v>7</v>
      </c>
      <c r="C10" s="36">
        <f>'Result sheet1'!AG69</f>
        <v>504915</v>
      </c>
      <c r="D10" s="37">
        <f>'Result sheet1'!AH69</f>
        <v>543597</v>
      </c>
      <c r="E10" s="37">
        <f>'Result sheet1'!AI69</f>
        <v>438247</v>
      </c>
      <c r="F10" s="12">
        <f t="shared" si="0"/>
        <v>495586.33333333331</v>
      </c>
      <c r="G10" s="9">
        <f t="shared" si="1"/>
        <v>43511.865365157071</v>
      </c>
      <c r="H10" s="15">
        <f t="shared" si="2"/>
        <v>1.4612025671013966</v>
      </c>
      <c r="I10" s="40">
        <f t="shared" si="3"/>
        <v>1.0398319493470098</v>
      </c>
    </row>
    <row r="11" spans="1:9">
      <c r="A11" s="5">
        <v>25197.705000000002</v>
      </c>
      <c r="B11" s="25">
        <v>8</v>
      </c>
      <c r="C11" s="36">
        <f>'Result sheet1'!AG70</f>
        <v>524733</v>
      </c>
      <c r="D11" s="37">
        <f>'Result sheet1'!AH70</f>
        <v>565576</v>
      </c>
      <c r="E11" s="37">
        <f>'Result sheet1'!AI70</f>
        <v>459374</v>
      </c>
      <c r="F11" s="12">
        <f t="shared" si="0"/>
        <v>516561</v>
      </c>
      <c r="G11" s="9">
        <f t="shared" si="1"/>
        <v>43740.159952458642</v>
      </c>
      <c r="H11" s="15">
        <f t="shared" si="2"/>
        <v>1.523044943930653</v>
      </c>
      <c r="I11" s="40">
        <f t="shared" si="3"/>
        <v>1.0838406861905139</v>
      </c>
    </row>
    <row r="12" spans="1:9">
      <c r="A12" s="5">
        <v>28797.477999999999</v>
      </c>
      <c r="B12" s="25">
        <v>9</v>
      </c>
      <c r="C12" s="36">
        <f>'Result sheet1'!AG71</f>
        <v>546257</v>
      </c>
      <c r="D12" s="37">
        <f>'Result sheet1'!AH71</f>
        <v>584812</v>
      </c>
      <c r="E12" s="37">
        <f>'Result sheet1'!AI71</f>
        <v>474987</v>
      </c>
      <c r="F12" s="12">
        <f t="shared" si="0"/>
        <v>535352</v>
      </c>
      <c r="G12" s="9">
        <f t="shared" si="1"/>
        <v>45494.116286248121</v>
      </c>
      <c r="H12" s="15">
        <f t="shared" si="2"/>
        <v>1.5784489282449952</v>
      </c>
      <c r="I12" s="40">
        <f t="shared" si="3"/>
        <v>1.1232676857785702</v>
      </c>
    </row>
    <row r="13" spans="1:9">
      <c r="A13" s="5">
        <v>32397.257000000001</v>
      </c>
      <c r="B13" s="25">
        <v>10</v>
      </c>
      <c r="C13" s="36">
        <f>'Result sheet1'!AG72</f>
        <v>568125</v>
      </c>
      <c r="D13" s="37">
        <f>'Result sheet1'!AH72</f>
        <v>603909</v>
      </c>
      <c r="E13" s="37">
        <f>'Result sheet1'!AI72</f>
        <v>493744</v>
      </c>
      <c r="F13" s="12">
        <f t="shared" si="0"/>
        <v>555259.33333333337</v>
      </c>
      <c r="G13" s="9">
        <f t="shared" si="1"/>
        <v>45885.552122161018</v>
      </c>
      <c r="H13" s="15">
        <f t="shared" si="2"/>
        <v>1.6371443453989722</v>
      </c>
      <c r="I13" s="40">
        <f t="shared" si="3"/>
        <v>1.1650369595336993</v>
      </c>
    </row>
    <row r="14" spans="1:9">
      <c r="A14" s="5">
        <v>35997.03</v>
      </c>
      <c r="B14" s="25">
        <v>11</v>
      </c>
      <c r="C14" s="36">
        <f>'Result sheet1'!AG73</f>
        <v>586865</v>
      </c>
      <c r="D14" s="37">
        <f>'Result sheet1'!AH73</f>
        <v>622381</v>
      </c>
      <c r="E14" s="37">
        <f>'Result sheet1'!AI73</f>
        <v>513241</v>
      </c>
      <c r="F14" s="12">
        <f t="shared" si="0"/>
        <v>574162.33333333337</v>
      </c>
      <c r="G14" s="9">
        <f t="shared" si="1"/>
        <v>45452.562856479526</v>
      </c>
      <c r="H14" s="15">
        <f t="shared" si="2"/>
        <v>1.6928785540889839</v>
      </c>
      <c r="I14" s="40">
        <f t="shared" si="3"/>
        <v>1.2046989558730654</v>
      </c>
    </row>
    <row r="15" spans="1:9">
      <c r="A15" s="5">
        <v>39596.805</v>
      </c>
      <c r="B15" s="25">
        <v>12</v>
      </c>
      <c r="C15" s="36">
        <f>'Result sheet1'!AG74</f>
        <v>608267</v>
      </c>
      <c r="D15" s="37">
        <f>'Result sheet1'!AH74</f>
        <v>648863</v>
      </c>
      <c r="E15" s="37">
        <f>'Result sheet1'!AI74</f>
        <v>530706</v>
      </c>
      <c r="F15" s="12">
        <f t="shared" si="0"/>
        <v>595945.33333333337</v>
      </c>
      <c r="G15" s="9">
        <f t="shared" si="1"/>
        <v>49017.933890453693</v>
      </c>
      <c r="H15" s="15">
        <f t="shared" si="2"/>
        <v>1.7571042467247837</v>
      </c>
      <c r="I15" s="40">
        <f t="shared" si="3"/>
        <v>1.2504037258175404</v>
      </c>
    </row>
    <row r="16" spans="1:9">
      <c r="A16" s="5">
        <v>43196.582000000002</v>
      </c>
      <c r="B16" s="25">
        <v>13</v>
      </c>
      <c r="C16" s="36">
        <f>'Result sheet1'!AG75</f>
        <v>626081</v>
      </c>
      <c r="D16" s="37">
        <f>'Result sheet1'!AH75</f>
        <v>666416</v>
      </c>
      <c r="E16" s="37">
        <f>'Result sheet1'!AI75</f>
        <v>548165</v>
      </c>
      <c r="F16" s="12">
        <f t="shared" si="0"/>
        <v>613554</v>
      </c>
      <c r="G16" s="9">
        <f t="shared" si="1"/>
        <v>49081.694123165718</v>
      </c>
      <c r="H16" s="15">
        <f t="shared" si="2"/>
        <v>1.8090222016924</v>
      </c>
      <c r="I16" s="40">
        <f t="shared" si="3"/>
        <v>1.2873499710100735</v>
      </c>
    </row>
    <row r="17" spans="1:9">
      <c r="A17" s="5">
        <v>46796.355000000003</v>
      </c>
      <c r="B17" s="25">
        <v>14</v>
      </c>
      <c r="C17" s="36">
        <f>'Result sheet1'!AG76</f>
        <v>645522</v>
      </c>
      <c r="D17" s="37">
        <f>'Result sheet1'!AH76</f>
        <v>687210</v>
      </c>
      <c r="E17" s="37">
        <f>'Result sheet1'!AI76</f>
        <v>565914</v>
      </c>
      <c r="F17" s="12">
        <f t="shared" si="0"/>
        <v>632882</v>
      </c>
      <c r="G17" s="9">
        <f t="shared" si="1"/>
        <v>50319.029561389594</v>
      </c>
      <c r="H17" s="15">
        <f t="shared" si="2"/>
        <v>1.8660094939508005</v>
      </c>
      <c r="I17" s="40">
        <f t="shared" si="3"/>
        <v>1.3279036960932491</v>
      </c>
    </row>
    <row r="18" spans="1:9">
      <c r="A18" s="5">
        <v>50396.13</v>
      </c>
      <c r="B18" s="25">
        <v>15</v>
      </c>
      <c r="C18" s="36">
        <f>'Result sheet1'!AG77</f>
        <v>667183</v>
      </c>
      <c r="D18" s="37">
        <f>'Result sheet1'!AH77</f>
        <v>705397</v>
      </c>
      <c r="E18" s="37">
        <f>'Result sheet1'!AI77</f>
        <v>584044</v>
      </c>
      <c r="F18" s="12">
        <f t="shared" si="0"/>
        <v>652208</v>
      </c>
      <c r="G18" s="9">
        <f t="shared" si="1"/>
        <v>50661.133169324195</v>
      </c>
      <c r="H18" s="15">
        <f t="shared" si="2"/>
        <v>1.92299088934535</v>
      </c>
      <c r="I18" s="40">
        <f t="shared" si="3"/>
        <v>1.3684532248058654</v>
      </c>
    </row>
    <row r="19" spans="1:9">
      <c r="A19" s="5">
        <v>53995.902999999998</v>
      </c>
      <c r="B19" s="25">
        <v>16</v>
      </c>
      <c r="C19" s="36">
        <f>'Result sheet1'!AG78</f>
        <v>683158</v>
      </c>
      <c r="D19" s="37">
        <f>'Result sheet1'!AH78</f>
        <v>724375</v>
      </c>
      <c r="E19" s="37">
        <f>'Result sheet1'!AI78</f>
        <v>601917</v>
      </c>
      <c r="F19" s="12">
        <f t="shared" si="0"/>
        <v>669816.66666666663</v>
      </c>
      <c r="G19" s="9">
        <f t="shared" si="1"/>
        <v>50875.55943891155</v>
      </c>
      <c r="H19" s="15">
        <f t="shared" si="2"/>
        <v>1.9749088443129663</v>
      </c>
      <c r="I19" s="40">
        <f t="shared" si="3"/>
        <v>1.4053994699983983</v>
      </c>
    </row>
    <row r="20" spans="1:9">
      <c r="A20" s="5">
        <v>57595.68</v>
      </c>
      <c r="B20" s="25">
        <v>17</v>
      </c>
      <c r="C20" s="36">
        <f>'Result sheet1'!AG79</f>
        <v>701442</v>
      </c>
      <c r="D20" s="37">
        <f>'Result sheet1'!AH79</f>
        <v>745875</v>
      </c>
      <c r="E20" s="37">
        <f>'Result sheet1'!AI79</f>
        <v>618388</v>
      </c>
      <c r="F20" s="12">
        <f t="shared" si="0"/>
        <v>688568.33333333337</v>
      </c>
      <c r="G20" s="9">
        <f t="shared" si="1"/>
        <v>52836.428483470459</v>
      </c>
      <c r="H20" s="15">
        <f t="shared" si="2"/>
        <v>2.0301968569715676</v>
      </c>
      <c r="I20" s="40">
        <f t="shared" si="3"/>
        <v>1.4447439409654592</v>
      </c>
    </row>
    <row r="21" spans="1:9">
      <c r="A21" s="5">
        <v>61195.457000000002</v>
      </c>
      <c r="B21" s="25">
        <v>18</v>
      </c>
      <c r="C21" s="36">
        <f>'Result sheet1'!AG80</f>
        <v>720145</v>
      </c>
      <c r="D21" s="37">
        <f>'Result sheet1'!AH80</f>
        <v>763453</v>
      </c>
      <c r="E21" s="37">
        <f>'Result sheet1'!AI80</f>
        <v>635352</v>
      </c>
      <c r="F21" s="12">
        <f t="shared" si="0"/>
        <v>706316.66666666663</v>
      </c>
      <c r="G21" s="9">
        <f t="shared" si="1"/>
        <v>53203.280928487446</v>
      </c>
      <c r="H21" s="15">
        <f t="shared" si="2"/>
        <v>2.0825266095981285</v>
      </c>
      <c r="I21" s="40">
        <f t="shared" si="3"/>
        <v>1.4819832327020359</v>
      </c>
    </row>
    <row r="22" spans="1:9">
      <c r="A22" s="5">
        <v>64795.233</v>
      </c>
      <c r="B22" s="25">
        <v>19</v>
      </c>
      <c r="C22" s="36">
        <f>'Result sheet1'!AG81</f>
        <v>742783</v>
      </c>
      <c r="D22" s="37">
        <f>'Result sheet1'!AH81</f>
        <v>785056</v>
      </c>
      <c r="E22" s="37">
        <f>'Result sheet1'!AI81</f>
        <v>655986</v>
      </c>
      <c r="F22" s="12">
        <f t="shared" si="0"/>
        <v>727941.66666666663</v>
      </c>
      <c r="G22" s="9">
        <f t="shared" si="1"/>
        <v>53727.492070840439</v>
      </c>
      <c r="H22" s="15">
        <f t="shared" si="2"/>
        <v>2.1462864499896805</v>
      </c>
      <c r="I22" s="40">
        <f t="shared" si="3"/>
        <v>1.5273564893723419</v>
      </c>
    </row>
    <row r="23" spans="1:9">
      <c r="A23" s="5">
        <v>68395.006999999998</v>
      </c>
      <c r="B23" s="25">
        <v>20</v>
      </c>
      <c r="C23" s="36">
        <f>'Result sheet1'!AG82</f>
        <v>765769</v>
      </c>
      <c r="D23" s="37">
        <f>'Result sheet1'!AH82</f>
        <v>808247</v>
      </c>
      <c r="E23" s="37">
        <f>'Result sheet1'!AI82</f>
        <v>677593</v>
      </c>
      <c r="F23" s="12">
        <f t="shared" si="0"/>
        <v>750536.33333333337</v>
      </c>
      <c r="G23" s="9">
        <f t="shared" si="1"/>
        <v>54415.944534259033</v>
      </c>
      <c r="H23" s="15">
        <f t="shared" si="2"/>
        <v>2.2129052865384429</v>
      </c>
      <c r="I23" s="40">
        <f t="shared" si="3"/>
        <v>1.5747642863687199</v>
      </c>
    </row>
    <row r="24" spans="1:9">
      <c r="A24" s="5">
        <v>71994.782000000007</v>
      </c>
      <c r="B24" s="25">
        <v>21</v>
      </c>
      <c r="C24" s="36">
        <f>'Result sheet1'!AG83</f>
        <v>786345</v>
      </c>
      <c r="D24" s="37">
        <f>'Result sheet1'!AH83</f>
        <v>830110</v>
      </c>
      <c r="E24" s="37">
        <f>'Result sheet1'!AI83</f>
        <v>696542</v>
      </c>
      <c r="F24" s="12">
        <f t="shared" si="0"/>
        <v>770999</v>
      </c>
      <c r="G24" s="9">
        <f t="shared" si="1"/>
        <v>55598.12612549695</v>
      </c>
      <c r="H24" s="15">
        <f t="shared" si="2"/>
        <v>2.273238066221781</v>
      </c>
      <c r="I24" s="40">
        <f t="shared" si="3"/>
        <v>1.6176987523490933</v>
      </c>
    </row>
    <row r="25" spans="1:9">
      <c r="A25" s="5">
        <v>75594.561000000002</v>
      </c>
      <c r="B25" s="25">
        <v>22</v>
      </c>
      <c r="C25" s="36">
        <f>'Result sheet1'!AG84</f>
        <v>801103</v>
      </c>
      <c r="D25" s="37">
        <f>'Result sheet1'!AH84</f>
        <v>847957</v>
      </c>
      <c r="E25" s="37">
        <f>'Result sheet1'!AI84</f>
        <v>712079</v>
      </c>
      <c r="F25" s="12">
        <f t="shared" si="0"/>
        <v>787046.33333333337</v>
      </c>
      <c r="G25" s="9">
        <f t="shared" si="1"/>
        <v>56355.420498436135</v>
      </c>
      <c r="H25" s="15">
        <f t="shared" si="2"/>
        <v>2.3205525361428614</v>
      </c>
      <c r="I25" s="40">
        <f t="shared" si="3"/>
        <v>1.651369030925153</v>
      </c>
    </row>
    <row r="26" spans="1:9">
      <c r="A26" s="5">
        <v>79194.331999999995</v>
      </c>
      <c r="B26" s="25">
        <v>23</v>
      </c>
      <c r="C26" s="36">
        <f>'Result sheet1'!AG85</f>
        <v>813562</v>
      </c>
      <c r="D26" s="37">
        <f>'Result sheet1'!AH85</f>
        <v>859809</v>
      </c>
      <c r="E26" s="37">
        <f>'Result sheet1'!AI85</f>
        <v>726712</v>
      </c>
      <c r="F26" s="12">
        <f t="shared" si="0"/>
        <v>800027.66666666663</v>
      </c>
      <c r="G26" s="9">
        <f t="shared" si="1"/>
        <v>55172.979415249596</v>
      </c>
      <c r="H26" s="15">
        <f t="shared" si="2"/>
        <v>2.3588271137799879</v>
      </c>
      <c r="I26" s="40">
        <f t="shared" si="3"/>
        <v>1.6786062734341067</v>
      </c>
    </row>
    <row r="27" spans="1:9">
      <c r="A27" s="5">
        <v>82794.107999999993</v>
      </c>
      <c r="B27" s="25">
        <v>24</v>
      </c>
      <c r="C27" s="36">
        <f>'Result sheet1'!AG86</f>
        <v>842622</v>
      </c>
      <c r="D27" s="37">
        <f>'Result sheet1'!AH86</f>
        <v>888565</v>
      </c>
      <c r="E27" s="37">
        <f>'Result sheet1'!AI86</f>
        <v>751421</v>
      </c>
      <c r="F27" s="12">
        <f t="shared" si="0"/>
        <v>827536</v>
      </c>
      <c r="G27" s="9">
        <f t="shared" si="1"/>
        <v>56995.963196235803</v>
      </c>
      <c r="H27" s="15">
        <f t="shared" si="2"/>
        <v>2.4399335620006095</v>
      </c>
      <c r="I27" s="40">
        <f t="shared" si="3"/>
        <v>1.7363238534991088</v>
      </c>
    </row>
    <row r="28" spans="1:9">
      <c r="A28" s="5">
        <v>86393.884999999995</v>
      </c>
      <c r="B28" s="25">
        <v>25</v>
      </c>
      <c r="C28" s="36">
        <f>'Result sheet1'!AG87</f>
        <v>857197</v>
      </c>
      <c r="D28" s="37">
        <f>'Result sheet1'!AH87</f>
        <v>901803</v>
      </c>
      <c r="E28" s="37">
        <f>'Result sheet1'!AI87</f>
        <v>767057</v>
      </c>
      <c r="F28" s="12">
        <f t="shared" si="0"/>
        <v>842019</v>
      </c>
      <c r="G28" s="9">
        <f t="shared" si="1"/>
        <v>56047.003440564658</v>
      </c>
      <c r="H28" s="15">
        <f t="shared" si="2"/>
        <v>2.482635701579377</v>
      </c>
      <c r="I28" s="40">
        <f t="shared" si="3"/>
        <v>1.7667118709028562</v>
      </c>
    </row>
    <row r="29" spans="1:9">
      <c r="A29" s="5">
        <v>89993.661999999997</v>
      </c>
      <c r="B29" s="25">
        <v>26</v>
      </c>
      <c r="C29" s="36">
        <f>'Result sheet1'!AG88</f>
        <v>871105</v>
      </c>
      <c r="D29" s="37">
        <f>'Result sheet1'!AH88</f>
        <v>916402</v>
      </c>
      <c r="E29" s="37">
        <f>'Result sheet1'!AI88</f>
        <v>777290</v>
      </c>
      <c r="F29" s="12">
        <f t="shared" si="0"/>
        <v>854932.33333333337</v>
      </c>
      <c r="G29" s="9">
        <f t="shared" si="1"/>
        <v>57932.164332279368</v>
      </c>
      <c r="H29" s="15">
        <f t="shared" si="2"/>
        <v>2.5207097858455616</v>
      </c>
      <c r="I29" s="40">
        <f t="shared" si="3"/>
        <v>1.7938064368128008</v>
      </c>
    </row>
    <row r="30" spans="1:9">
      <c r="A30" s="5">
        <v>93593.434999999998</v>
      </c>
      <c r="B30" s="25">
        <v>27</v>
      </c>
      <c r="C30" s="36">
        <f>'Result sheet1'!AG89</f>
        <v>880339</v>
      </c>
      <c r="D30" s="37">
        <f>'Result sheet1'!AH89</f>
        <v>923427</v>
      </c>
      <c r="E30" s="37">
        <f>'Result sheet1'!AI89</f>
        <v>783299</v>
      </c>
      <c r="F30" s="12">
        <f t="shared" si="0"/>
        <v>862355</v>
      </c>
      <c r="G30" s="9">
        <f t="shared" si="1"/>
        <v>58603.369004406792</v>
      </c>
      <c r="H30" s="15">
        <f t="shared" si="2"/>
        <v>2.5425950132188033</v>
      </c>
      <c r="I30" s="40">
        <f t="shared" si="3"/>
        <v>1.8093805667478198</v>
      </c>
    </row>
    <row r="31" spans="1:9">
      <c r="A31" s="5">
        <v>97193.21</v>
      </c>
      <c r="B31" s="25">
        <v>28</v>
      </c>
      <c r="C31" s="36">
        <f>'Result sheet1'!AG90</f>
        <v>885527</v>
      </c>
      <c r="D31" s="37">
        <f>'Result sheet1'!AH90</f>
        <v>932985</v>
      </c>
      <c r="E31" s="37">
        <f>'Result sheet1'!AI90</f>
        <v>795600</v>
      </c>
      <c r="F31" s="12">
        <f t="shared" si="0"/>
        <v>871370.66666666663</v>
      </c>
      <c r="G31" s="9">
        <f t="shared" si="1"/>
        <v>56973.449291948455</v>
      </c>
      <c r="H31" s="15">
        <f t="shared" si="2"/>
        <v>2.5691770926495594</v>
      </c>
      <c r="I31" s="40">
        <f t="shared" si="3"/>
        <v>1.828297105833165</v>
      </c>
    </row>
    <row r="32" spans="1:9">
      <c r="A32" s="5">
        <v>100792.988</v>
      </c>
      <c r="B32" s="25">
        <v>29</v>
      </c>
      <c r="C32" s="36">
        <f>'Result sheet1'!AG91</f>
        <v>894896</v>
      </c>
      <c r="D32" s="37">
        <f>'Result sheet1'!AH91</f>
        <v>943794</v>
      </c>
      <c r="E32" s="37">
        <f>'Result sheet1'!AI91</f>
        <v>807339</v>
      </c>
      <c r="F32" s="12">
        <f t="shared" si="0"/>
        <v>882009.66666666663</v>
      </c>
      <c r="G32" s="9">
        <f t="shared" si="1"/>
        <v>56447.82219792797</v>
      </c>
      <c r="H32" s="15">
        <f t="shared" si="2"/>
        <v>2.6005454599062401</v>
      </c>
      <c r="I32" s="40">
        <f t="shared" si="3"/>
        <v>1.8506196990223156</v>
      </c>
    </row>
    <row r="33" spans="1:9">
      <c r="A33" s="5">
        <v>104392.762</v>
      </c>
      <c r="B33" s="25">
        <v>30</v>
      </c>
      <c r="C33" s="36">
        <f>'Result sheet1'!AG92</f>
        <v>907080</v>
      </c>
      <c r="D33" s="37">
        <f>'Result sheet1'!AH92</f>
        <v>952975</v>
      </c>
      <c r="E33" s="37">
        <f>'Result sheet1'!AI92</f>
        <v>817760</v>
      </c>
      <c r="F33" s="12">
        <f t="shared" si="0"/>
        <v>892605</v>
      </c>
      <c r="G33" s="9">
        <f t="shared" si="1"/>
        <v>56142.190166279288</v>
      </c>
      <c r="H33" s="15">
        <f t="shared" si="2"/>
        <v>2.6317850789688353</v>
      </c>
      <c r="I33" s="40">
        <f t="shared" si="3"/>
        <v>1.8728506714542592</v>
      </c>
    </row>
    <row r="34" spans="1:9">
      <c r="A34" s="5">
        <v>107992.537</v>
      </c>
      <c r="B34" s="25">
        <v>31</v>
      </c>
      <c r="C34" s="36">
        <f>'Result sheet1'!AG93</f>
        <v>918157</v>
      </c>
      <c r="D34" s="37">
        <f>'Result sheet1'!AH93</f>
        <v>963154</v>
      </c>
      <c r="E34" s="37">
        <f>'Result sheet1'!AI93</f>
        <v>826300</v>
      </c>
      <c r="F34" s="12">
        <f t="shared" si="0"/>
        <v>902537</v>
      </c>
      <c r="G34" s="9">
        <f t="shared" si="1"/>
        <v>56951.690808965453</v>
      </c>
      <c r="H34" s="15">
        <f t="shared" si="2"/>
        <v>2.6610689048541021</v>
      </c>
      <c r="I34" s="40">
        <f t="shared" si="3"/>
        <v>1.8936898476507669</v>
      </c>
    </row>
    <row r="35" spans="1:9">
      <c r="A35" s="5">
        <v>111592.308</v>
      </c>
      <c r="B35" s="25">
        <v>32</v>
      </c>
      <c r="C35" s="36">
        <f>'Result sheet1'!AG94</f>
        <v>927487</v>
      </c>
      <c r="D35" s="37">
        <f>'Result sheet1'!AH94</f>
        <v>975707</v>
      </c>
      <c r="E35" s="37">
        <f>'Result sheet1'!AI94</f>
        <v>832572</v>
      </c>
      <c r="F35" s="12">
        <f t="shared" si="0"/>
        <v>911922</v>
      </c>
      <c r="G35" s="9">
        <f t="shared" si="1"/>
        <v>59462.083016546487</v>
      </c>
      <c r="H35" s="15">
        <f t="shared" si="2"/>
        <v>2.6887399384760542</v>
      </c>
      <c r="I35" s="40">
        <f t="shared" si="3"/>
        <v>1.9133813164993598</v>
      </c>
    </row>
    <row r="36" spans="1:9">
      <c r="A36" s="5">
        <v>115192.08500000001</v>
      </c>
      <c r="B36" s="25">
        <v>33</v>
      </c>
      <c r="C36" s="36">
        <f>'Result sheet1'!AG95</f>
        <v>937601</v>
      </c>
      <c r="D36" s="37">
        <f>'Result sheet1'!AH95</f>
        <v>982829</v>
      </c>
      <c r="E36" s="37">
        <f>'Result sheet1'!AI95</f>
        <v>844064</v>
      </c>
      <c r="F36" s="12">
        <f t="shared" si="0"/>
        <v>921498</v>
      </c>
      <c r="G36" s="9">
        <f t="shared" si="1"/>
        <v>57783.568962119323</v>
      </c>
      <c r="H36" s="15">
        <f t="shared" si="2"/>
        <v>2.7169741225957997</v>
      </c>
      <c r="I36" s="40">
        <f t="shared" si="3"/>
        <v>1.9334735387363471</v>
      </c>
    </row>
    <row r="37" spans="1:9">
      <c r="A37" s="5">
        <v>118791.863</v>
      </c>
      <c r="B37" s="25">
        <v>34</v>
      </c>
      <c r="C37" s="36">
        <f>'Result sheet1'!AG96</f>
        <v>947764</v>
      </c>
      <c r="D37" s="37">
        <f>'Result sheet1'!AH96</f>
        <v>992991</v>
      </c>
      <c r="E37" s="37">
        <f>'Result sheet1'!AI96</f>
        <v>853788</v>
      </c>
      <c r="F37" s="12">
        <f t="shared" si="0"/>
        <v>931514.33333333337</v>
      </c>
      <c r="G37" s="9">
        <f t="shared" si="1"/>
        <v>57979.350073012109</v>
      </c>
      <c r="H37" s="15">
        <f t="shared" si="2"/>
        <v>2.7465065995734603</v>
      </c>
      <c r="I37" s="40">
        <f t="shared" si="3"/>
        <v>1.9544896618914303</v>
      </c>
    </row>
    <row r="38" spans="1:9">
      <c r="A38" s="5">
        <v>122391.637</v>
      </c>
      <c r="B38" s="25">
        <v>35</v>
      </c>
      <c r="C38" s="36">
        <f>'Result sheet1'!AG97</f>
        <v>957405</v>
      </c>
      <c r="D38" s="37">
        <f>'Result sheet1'!AH97</f>
        <v>1000204</v>
      </c>
      <c r="E38" s="37">
        <f>'Result sheet1'!AI97</f>
        <v>858927</v>
      </c>
      <c r="F38" s="12">
        <f t="shared" si="0"/>
        <v>938845.33333333337</v>
      </c>
      <c r="G38" s="9">
        <f t="shared" si="1"/>
        <v>59150.33729029409</v>
      </c>
      <c r="H38" s="15">
        <f t="shared" si="2"/>
        <v>2.7681215540201873</v>
      </c>
      <c r="I38" s="40">
        <f t="shared" si="3"/>
        <v>1.9698714581758239</v>
      </c>
    </row>
    <row r="39" spans="1:9">
      <c r="A39" s="5">
        <v>125991.412</v>
      </c>
      <c r="B39" s="25">
        <v>36</v>
      </c>
      <c r="C39" s="36">
        <f>'Result sheet1'!AG98</f>
        <v>962148</v>
      </c>
      <c r="D39" s="37">
        <f>'Result sheet1'!AH98</f>
        <v>1008687</v>
      </c>
      <c r="E39" s="37">
        <f>'Result sheet1'!AI98</f>
        <v>867621</v>
      </c>
      <c r="F39" s="12">
        <f t="shared" si="0"/>
        <v>946152</v>
      </c>
      <c r="G39" s="9">
        <f t="shared" si="1"/>
        <v>58690.192826399878</v>
      </c>
      <c r="H39" s="15">
        <f t="shared" si="2"/>
        <v>2.7896647632900571</v>
      </c>
      <c r="I39" s="40">
        <f t="shared" si="3"/>
        <v>1.985202198618415</v>
      </c>
    </row>
    <row r="40" spans="1:9">
      <c r="A40" s="5">
        <v>129591.18700000001</v>
      </c>
      <c r="B40" s="25">
        <v>37</v>
      </c>
      <c r="C40" s="36">
        <f>'Result sheet1'!AG99</f>
        <v>964911</v>
      </c>
      <c r="D40" s="37">
        <f>'Result sheet1'!AH99</f>
        <v>1011843</v>
      </c>
      <c r="E40" s="37">
        <f>'Result sheet1'!AI99</f>
        <v>875210</v>
      </c>
      <c r="F40" s="12">
        <f t="shared" si="0"/>
        <v>950654.66666666663</v>
      </c>
      <c r="G40" s="9">
        <f t="shared" si="1"/>
        <v>56683.780468686302</v>
      </c>
      <c r="H40" s="15">
        <f t="shared" si="2"/>
        <v>2.8029405694404859</v>
      </c>
      <c r="I40" s="40">
        <f t="shared" si="3"/>
        <v>1.994649627537143</v>
      </c>
    </row>
    <row r="41" spans="1:9">
      <c r="A41" s="5">
        <v>133190.96299999999</v>
      </c>
      <c r="B41" s="25">
        <v>38</v>
      </c>
      <c r="C41" s="36">
        <f>'Result sheet1'!AG100</f>
        <v>978101</v>
      </c>
      <c r="D41" s="37">
        <f>'Result sheet1'!AH100</f>
        <v>1018561</v>
      </c>
      <c r="E41" s="37">
        <f>'Result sheet1'!AI100</f>
        <v>883885</v>
      </c>
      <c r="F41" s="12">
        <f t="shared" si="0"/>
        <v>960182.33333333337</v>
      </c>
      <c r="G41" s="9">
        <f t="shared" si="1"/>
        <v>56422.307676623393</v>
      </c>
      <c r="H41" s="15">
        <f t="shared" si="2"/>
        <v>2.83103224601716</v>
      </c>
      <c r="I41" s="40">
        <f t="shared" si="3"/>
        <v>2.0146404374856188</v>
      </c>
    </row>
    <row r="42" spans="1:9">
      <c r="A42" s="5">
        <v>136790.73800000001</v>
      </c>
      <c r="B42" s="25">
        <v>39</v>
      </c>
      <c r="C42" s="36">
        <f>'Result sheet1'!AG101</f>
        <v>986140</v>
      </c>
      <c r="D42" s="37">
        <f>'Result sheet1'!AH101</f>
        <v>1027155</v>
      </c>
      <c r="E42" s="37">
        <f>'Result sheet1'!AI101</f>
        <v>887601</v>
      </c>
      <c r="F42" s="12">
        <f t="shared" si="0"/>
        <v>966965.33333333337</v>
      </c>
      <c r="G42" s="9">
        <f t="shared" si="1"/>
        <v>58563.814825273199</v>
      </c>
      <c r="H42" s="15">
        <f t="shared" si="2"/>
        <v>2.8510314597686466</v>
      </c>
      <c r="I42" s="40">
        <f t="shared" si="3"/>
        <v>2.0288724282368182</v>
      </c>
    </row>
    <row r="43" spans="1:9">
      <c r="A43" s="5">
        <v>140390.51300000001</v>
      </c>
      <c r="B43" s="25">
        <v>40</v>
      </c>
      <c r="C43" s="36">
        <f>'Result sheet1'!AG102</f>
        <v>991466</v>
      </c>
      <c r="D43" s="37">
        <f>'Result sheet1'!AH102</f>
        <v>1029856</v>
      </c>
      <c r="E43" s="37">
        <f>'Result sheet1'!AI102</f>
        <v>895385</v>
      </c>
      <c r="F43" s="12">
        <f t="shared" si="0"/>
        <v>972235.66666666663</v>
      </c>
      <c r="G43" s="9">
        <f t="shared" si="1"/>
        <v>56556.560187322408</v>
      </c>
      <c r="H43" s="15">
        <f t="shared" si="2"/>
        <v>2.8665706788273102</v>
      </c>
      <c r="I43" s="40">
        <f t="shared" si="3"/>
        <v>2.0399305640551488</v>
      </c>
    </row>
    <row r="44" spans="1:9">
      <c r="A44" s="5">
        <v>143990.28899999999</v>
      </c>
      <c r="B44" s="25">
        <v>41</v>
      </c>
      <c r="C44" s="36">
        <f>'Result sheet1'!AG103</f>
        <v>998872</v>
      </c>
      <c r="D44" s="37">
        <f>'Result sheet1'!AH103</f>
        <v>1040317</v>
      </c>
      <c r="E44" s="37">
        <f>'Result sheet1'!AI103</f>
        <v>904947</v>
      </c>
      <c r="F44" s="12">
        <f t="shared" si="0"/>
        <v>981378.66666666663</v>
      </c>
      <c r="G44" s="9">
        <f t="shared" si="1"/>
        <v>56631.980119206703</v>
      </c>
      <c r="H44" s="15">
        <f t="shared" si="2"/>
        <v>2.893528191923262</v>
      </c>
      <c r="I44" s="40">
        <f t="shared" si="3"/>
        <v>2.0591142720660902</v>
      </c>
    </row>
    <row r="45" spans="1:9">
      <c r="A45" s="5">
        <v>147590.06400000001</v>
      </c>
      <c r="B45" s="25">
        <v>42</v>
      </c>
      <c r="C45" s="36">
        <f>'Result sheet1'!AG104</f>
        <v>1007118</v>
      </c>
      <c r="D45" s="37">
        <f>'Result sheet1'!AH104</f>
        <v>1049756</v>
      </c>
      <c r="E45" s="37">
        <f>'Result sheet1'!AI104</f>
        <v>909185</v>
      </c>
      <c r="F45" s="12">
        <f t="shared" si="0"/>
        <v>988686.33333333337</v>
      </c>
      <c r="G45" s="9">
        <f t="shared" si="1"/>
        <v>58849.221248505542</v>
      </c>
      <c r="H45" s="15">
        <f t="shared" si="2"/>
        <v>2.915074349625058</v>
      </c>
      <c r="I45" s="40">
        <f t="shared" si="3"/>
        <v>2.0744471106939608</v>
      </c>
    </row>
    <row r="46" spans="1:9">
      <c r="A46" s="5">
        <v>151189.83900000001</v>
      </c>
      <c r="B46" s="25">
        <v>43</v>
      </c>
      <c r="C46" s="36">
        <f>'Result sheet1'!AG105</f>
        <v>1018203</v>
      </c>
      <c r="D46" s="37">
        <f>'Result sheet1'!AH105</f>
        <v>1062042</v>
      </c>
      <c r="E46" s="37">
        <f>'Result sheet1'!AI105</f>
        <v>923925</v>
      </c>
      <c r="F46" s="12">
        <f t="shared" si="0"/>
        <v>1001390</v>
      </c>
      <c r="G46" s="9">
        <f t="shared" si="1"/>
        <v>57625.712715766043</v>
      </c>
      <c r="H46" s="15">
        <f t="shared" si="2"/>
        <v>2.952530245997504</v>
      </c>
      <c r="I46" s="40">
        <f t="shared" si="3"/>
        <v>2.1011017570902926</v>
      </c>
    </row>
    <row r="47" spans="1:9">
      <c r="A47" s="5">
        <v>154789.617</v>
      </c>
      <c r="B47" s="25">
        <v>44</v>
      </c>
      <c r="C47" s="36">
        <f>'Result sheet1'!AG106</f>
        <v>1035816</v>
      </c>
      <c r="D47" s="37">
        <f>'Result sheet1'!AH106</f>
        <v>1076924</v>
      </c>
      <c r="E47" s="37">
        <f>'Result sheet1'!AI106</f>
        <v>941669</v>
      </c>
      <c r="F47" s="12">
        <f t="shared" si="0"/>
        <v>1018136.3333333334</v>
      </c>
      <c r="G47" s="9">
        <f t="shared" si="1"/>
        <v>56615.114097052057</v>
      </c>
      <c r="H47" s="15">
        <f t="shared" si="2"/>
        <v>3.0019056698345934</v>
      </c>
      <c r="I47" s="40">
        <f t="shared" si="3"/>
        <v>2.1362386671767588</v>
      </c>
    </row>
    <row r="48" spans="1:9">
      <c r="A48" s="5">
        <v>158389.39199999999</v>
      </c>
      <c r="B48" s="25">
        <v>45</v>
      </c>
      <c r="C48" s="36">
        <f>'Result sheet1'!AG107</f>
        <v>1050130</v>
      </c>
      <c r="D48" s="37">
        <f>'Result sheet1'!AH107</f>
        <v>1091759</v>
      </c>
      <c r="E48" s="37">
        <f>'Result sheet1'!AI107</f>
        <v>958533</v>
      </c>
      <c r="F48" s="12">
        <f t="shared" si="0"/>
        <v>1033474</v>
      </c>
      <c r="G48" s="9">
        <f t="shared" si="1"/>
        <v>55649.848882693892</v>
      </c>
      <c r="H48" s="15">
        <f t="shared" si="2"/>
        <v>3.0471277358991244</v>
      </c>
      <c r="I48" s="40">
        <f t="shared" si="3"/>
        <v>2.1684199335994299</v>
      </c>
    </row>
    <row r="49" spans="1:9">
      <c r="A49" s="5">
        <v>161989.16699999999</v>
      </c>
      <c r="B49" s="25">
        <v>46</v>
      </c>
      <c r="C49" s="36">
        <f>'Result sheet1'!AG108</f>
        <v>1064180</v>
      </c>
      <c r="D49" s="37">
        <f>'Result sheet1'!AH108</f>
        <v>1103433</v>
      </c>
      <c r="E49" s="37">
        <f>'Result sheet1'!AI108</f>
        <v>966558</v>
      </c>
      <c r="F49" s="12">
        <f t="shared" si="0"/>
        <v>1044723.6666666666</v>
      </c>
      <c r="G49" s="9">
        <f t="shared" si="1"/>
        <v>57547.679283259451</v>
      </c>
      <c r="H49" s="15">
        <f t="shared" si="2"/>
        <v>3.0802966122517175</v>
      </c>
      <c r="I49" s="40">
        <f t="shared" si="3"/>
        <v>2.1920238185992935</v>
      </c>
    </row>
    <row r="50" spans="1:9">
      <c r="A50" s="5">
        <v>165588.943</v>
      </c>
      <c r="B50" s="25">
        <v>47</v>
      </c>
      <c r="C50" s="36">
        <f>'Result sheet1'!AG109</f>
        <v>1069951</v>
      </c>
      <c r="D50" s="37">
        <f>'Result sheet1'!AH109</f>
        <v>1115030</v>
      </c>
      <c r="E50" s="37">
        <f>'Result sheet1'!AI109</f>
        <v>975819</v>
      </c>
      <c r="F50" s="12">
        <f t="shared" si="0"/>
        <v>1053600</v>
      </c>
      <c r="G50" s="9">
        <f t="shared" si="1"/>
        <v>57996.793192957375</v>
      </c>
      <c r="H50" s="15">
        <f t="shared" si="2"/>
        <v>3.1064678768341705</v>
      </c>
      <c r="I50" s="40">
        <f t="shared" si="3"/>
        <v>2.2106480105356878</v>
      </c>
    </row>
    <row r="51" spans="1:9">
      <c r="A51" s="5">
        <v>169188.71799999999</v>
      </c>
      <c r="B51" s="25">
        <v>48</v>
      </c>
      <c r="C51" s="36">
        <f>'Result sheet1'!AG110</f>
        <v>1072751</v>
      </c>
      <c r="D51" s="37">
        <f>'Result sheet1'!AH110</f>
        <v>1114784</v>
      </c>
      <c r="E51" s="37">
        <f>'Result sheet1'!AI110</f>
        <v>979558</v>
      </c>
      <c r="F51" s="12">
        <f t="shared" si="0"/>
        <v>1055697.6666666667</v>
      </c>
      <c r="G51" s="9">
        <f t="shared" si="1"/>
        <v>56507.403068585234</v>
      </c>
      <c r="H51" s="15">
        <f t="shared" si="2"/>
        <v>3.1126527042034815</v>
      </c>
      <c r="I51" s="40">
        <f t="shared" si="3"/>
        <v>2.2150493038570942</v>
      </c>
    </row>
    <row r="52" spans="1:9">
      <c r="A52" s="5">
        <v>172788.5</v>
      </c>
      <c r="B52" s="25">
        <v>49</v>
      </c>
      <c r="C52" s="36">
        <f>'Result sheet1'!AG111</f>
        <v>1080278</v>
      </c>
      <c r="D52" s="37">
        <f>'Result sheet1'!AH111</f>
        <v>1118626</v>
      </c>
      <c r="E52" s="37">
        <f>'Result sheet1'!AI111</f>
        <v>986050</v>
      </c>
      <c r="F52" s="12">
        <f t="shared" si="0"/>
        <v>1061651.3333333333</v>
      </c>
      <c r="G52" s="9">
        <f t="shared" si="1"/>
        <v>55703.461755581724</v>
      </c>
      <c r="H52" s="15">
        <f t="shared" si="2"/>
        <v>3.1302066850779862</v>
      </c>
      <c r="I52" s="40">
        <f t="shared" si="3"/>
        <v>2.2275411996164518</v>
      </c>
    </row>
    <row r="53" spans="1:9">
      <c r="A53" s="5">
        <v>176388.269</v>
      </c>
      <c r="B53" s="25">
        <v>50</v>
      </c>
      <c r="C53" s="36">
        <f>'Result sheet1'!AG112</f>
        <v>1077487</v>
      </c>
      <c r="D53" s="37">
        <f>'Result sheet1'!AH112</f>
        <v>1115184</v>
      </c>
      <c r="E53" s="37">
        <f>'Result sheet1'!AI112</f>
        <v>979957</v>
      </c>
      <c r="F53" s="12">
        <f t="shared" si="0"/>
        <v>1057542.6666666667</v>
      </c>
      <c r="G53" s="9">
        <f t="shared" si="1"/>
        <v>56979.047063128579</v>
      </c>
      <c r="H53" s="15">
        <f t="shared" si="2"/>
        <v>3.118092561106252</v>
      </c>
      <c r="I53" s="40">
        <f t="shared" si="3"/>
        <v>2.2189204556978672</v>
      </c>
    </row>
    <row r="54" spans="1:9">
      <c r="A54" s="5">
        <v>179988.04399999999</v>
      </c>
      <c r="B54" s="25">
        <v>51</v>
      </c>
      <c r="C54" s="36">
        <f>'Result sheet1'!AG113</f>
        <v>1074528</v>
      </c>
      <c r="D54" s="37">
        <f>'Result sheet1'!AH113</f>
        <v>1104909</v>
      </c>
      <c r="E54" s="37">
        <f>'Result sheet1'!AI113</f>
        <v>974503</v>
      </c>
      <c r="F54" s="12">
        <f t="shared" si="0"/>
        <v>1051313.3333333333</v>
      </c>
      <c r="G54" s="9">
        <f t="shared" si="1"/>
        <v>55711.290120485355</v>
      </c>
      <c r="H54" s="15">
        <f t="shared" si="2"/>
        <v>3.099725795830917</v>
      </c>
      <c r="I54" s="40">
        <f t="shared" si="3"/>
        <v>2.2058501601964462</v>
      </c>
    </row>
    <row r="55" spans="1:9">
      <c r="A55" s="5">
        <v>183587.82</v>
      </c>
      <c r="B55" s="25">
        <v>52</v>
      </c>
      <c r="C55" s="36">
        <f>'Result sheet1'!AG114</f>
        <v>1072003</v>
      </c>
      <c r="D55" s="37">
        <f>'Result sheet1'!AH114</f>
        <v>1099256</v>
      </c>
      <c r="E55" s="37">
        <f>'Result sheet1'!AI114</f>
        <v>975820</v>
      </c>
      <c r="F55" s="12">
        <f t="shared" si="0"/>
        <v>1049026.3333333333</v>
      </c>
      <c r="G55" s="9">
        <f t="shared" si="1"/>
        <v>52946.872317656518</v>
      </c>
      <c r="H55" s="15">
        <f t="shared" si="2"/>
        <v>3.0929827320170222</v>
      </c>
      <c r="I55" s="40">
        <f t="shared" si="3"/>
        <v>2.2010516104621112</v>
      </c>
    </row>
    <row r="56" spans="1:9">
      <c r="A56" s="5">
        <v>187187.595</v>
      </c>
      <c r="B56" s="25">
        <v>53</v>
      </c>
      <c r="C56" s="36">
        <f>'Result sheet1'!AG115</f>
        <v>1071901</v>
      </c>
      <c r="D56" s="37">
        <f>'Result sheet1'!AH115</f>
        <v>1101407</v>
      </c>
      <c r="E56" s="37">
        <f>'Result sheet1'!AI115</f>
        <v>975664</v>
      </c>
      <c r="F56" s="12">
        <f t="shared" si="0"/>
        <v>1049657.3333333333</v>
      </c>
      <c r="G56" s="9">
        <f t="shared" si="1"/>
        <v>53689.918621241697</v>
      </c>
      <c r="H56" s="15">
        <f t="shared" si="2"/>
        <v>3.094843192562089</v>
      </c>
      <c r="I56" s="40">
        <f t="shared" si="3"/>
        <v>2.2023755653735084</v>
      </c>
    </row>
    <row r="57" spans="1:9">
      <c r="A57" s="5">
        <v>190787.372</v>
      </c>
      <c r="B57" s="25">
        <v>54</v>
      </c>
      <c r="C57" s="36">
        <f>'Result sheet1'!AG116</f>
        <v>1071149</v>
      </c>
      <c r="D57" s="37">
        <f>'Result sheet1'!AH116</f>
        <v>1102164</v>
      </c>
      <c r="E57" s="37">
        <f>'Result sheet1'!AI116</f>
        <v>977441</v>
      </c>
      <c r="F57" s="12">
        <f t="shared" si="0"/>
        <v>1050251.3333333333</v>
      </c>
      <c r="G57" s="9">
        <f t="shared" si="1"/>
        <v>53018.808212013049</v>
      </c>
      <c r="H57" s="15">
        <f t="shared" si="2"/>
        <v>3.096594561125908</v>
      </c>
      <c r="I57" s="40">
        <f t="shared" si="3"/>
        <v>2.2036218874295619</v>
      </c>
    </row>
    <row r="58" spans="1:9">
      <c r="A58" s="5">
        <v>194387.14799999999</v>
      </c>
      <c r="B58" s="25">
        <v>55</v>
      </c>
      <c r="C58" s="36">
        <f>'Result sheet1'!AG117</f>
        <v>1070594</v>
      </c>
      <c r="D58" s="37">
        <f>'Result sheet1'!AH117</f>
        <v>1098343</v>
      </c>
      <c r="E58" s="37">
        <f>'Result sheet1'!AI117</f>
        <v>977931</v>
      </c>
      <c r="F58" s="12">
        <f t="shared" si="0"/>
        <v>1048956</v>
      </c>
      <c r="G58" s="9">
        <f t="shared" si="1"/>
        <v>51484.073388443794</v>
      </c>
      <c r="H58" s="15">
        <f t="shared" si="2"/>
        <v>3.0927753589715872</v>
      </c>
      <c r="I58" s="40">
        <f t="shared" si="3"/>
        <v>2.2009040380974496</v>
      </c>
    </row>
    <row r="59" spans="1:9">
      <c r="A59" s="5">
        <v>197986.93100000001</v>
      </c>
      <c r="B59" s="25">
        <v>56</v>
      </c>
      <c r="C59" s="36">
        <f>'Result sheet1'!AG118</f>
        <v>1071978</v>
      </c>
      <c r="D59" s="37">
        <f>'Result sheet1'!AH118</f>
        <v>1098495</v>
      </c>
      <c r="E59" s="37">
        <f>'Result sheet1'!AI118</f>
        <v>979494</v>
      </c>
      <c r="F59" s="12">
        <f t="shared" si="0"/>
        <v>1049989</v>
      </c>
      <c r="G59" s="9">
        <f t="shared" si="1"/>
        <v>51009.453966887355</v>
      </c>
      <c r="H59" s="15">
        <f t="shared" si="2"/>
        <v>3.0958210891507534</v>
      </c>
      <c r="I59" s="40">
        <f t="shared" si="3"/>
        <v>2.2030714634912267</v>
      </c>
    </row>
    <row r="60" spans="1:9">
      <c r="A60" s="5">
        <v>201586.701</v>
      </c>
      <c r="B60" s="25">
        <v>57</v>
      </c>
      <c r="C60" s="36">
        <f>'Result sheet1'!AG119</f>
        <v>1070281</v>
      </c>
      <c r="D60" s="37">
        <f>'Result sheet1'!AH119</f>
        <v>1095936</v>
      </c>
      <c r="E60" s="37">
        <f>'Result sheet1'!AI119</f>
        <v>980174</v>
      </c>
      <c r="F60" s="12">
        <f t="shared" si="0"/>
        <v>1048797</v>
      </c>
      <c r="G60" s="9">
        <f t="shared" si="1"/>
        <v>49641.258733705239</v>
      </c>
      <c r="H60" s="15">
        <f t="shared" si="2"/>
        <v>3.0923065582954132</v>
      </c>
      <c r="I60" s="40">
        <f t="shared" si="3"/>
        <v>2.2005704266380008</v>
      </c>
    </row>
    <row r="61" spans="1:9">
      <c r="A61" s="5">
        <v>205186.47399999999</v>
      </c>
      <c r="B61" s="25">
        <v>58</v>
      </c>
      <c r="C61" s="36">
        <f>'Result sheet1'!AG120</f>
        <v>1067175</v>
      </c>
      <c r="D61" s="37">
        <f>'Result sheet1'!AH120</f>
        <v>1096744</v>
      </c>
      <c r="E61" s="37">
        <f>'Result sheet1'!AI120</f>
        <v>980403</v>
      </c>
      <c r="F61" s="12">
        <f t="shared" si="0"/>
        <v>1048107.3333333334</v>
      </c>
      <c r="G61" s="9">
        <f t="shared" si="1"/>
        <v>49372.657779607354</v>
      </c>
      <c r="H61" s="15">
        <f t="shared" si="2"/>
        <v>3.090273123077377</v>
      </c>
      <c r="I61" s="40">
        <f t="shared" si="3"/>
        <v>2.1991233781902033</v>
      </c>
    </row>
    <row r="62" spans="1:9">
      <c r="A62" s="5">
        <v>208786.23800000001</v>
      </c>
      <c r="B62" s="25">
        <v>59</v>
      </c>
      <c r="C62" s="36">
        <f>'Result sheet1'!AG121</f>
        <v>1073028</v>
      </c>
      <c r="D62" s="37">
        <f>'Result sheet1'!AH121</f>
        <v>1100221</v>
      </c>
      <c r="E62" s="37">
        <f>'Result sheet1'!AI121</f>
        <v>984370</v>
      </c>
      <c r="F62" s="12">
        <f t="shared" si="0"/>
        <v>1052539.6666666667</v>
      </c>
      <c r="G62" s="9">
        <f t="shared" si="1"/>
        <v>49465.088040848452</v>
      </c>
      <c r="H62" s="15">
        <f t="shared" si="2"/>
        <v>3.1033415561823707</v>
      </c>
      <c r="I62" s="40">
        <f t="shared" si="3"/>
        <v>2.20842323474427</v>
      </c>
    </row>
    <row r="63" spans="1:9">
      <c r="A63" s="5">
        <v>212386.014</v>
      </c>
      <c r="B63" s="25">
        <v>60</v>
      </c>
      <c r="C63" s="36">
        <f>'Result sheet1'!AG122</f>
        <v>1072438</v>
      </c>
      <c r="D63" s="37">
        <f>'Result sheet1'!AH122</f>
        <v>1096710</v>
      </c>
      <c r="E63" s="37">
        <f>'Result sheet1'!AI122</f>
        <v>982785</v>
      </c>
      <c r="F63" s="12">
        <f t="shared" si="0"/>
        <v>1050644.3333333333</v>
      </c>
      <c r="G63" s="9">
        <f t="shared" si="1"/>
        <v>48996.253845461375</v>
      </c>
      <c r="H63" s="15">
        <f t="shared" si="2"/>
        <v>3.0977532948726769</v>
      </c>
      <c r="I63" s="40">
        <f t="shared" si="3"/>
        <v>2.2044464742444259</v>
      </c>
    </row>
    <row r="64" spans="1:9">
      <c r="A64" s="5">
        <v>215985.79300000001</v>
      </c>
      <c r="B64" s="25">
        <v>61</v>
      </c>
      <c r="C64" s="36">
        <f>'Result sheet1'!AG123</f>
        <v>1074098</v>
      </c>
      <c r="D64" s="37">
        <f>'Result sheet1'!AH123</f>
        <v>1099018</v>
      </c>
      <c r="E64" s="37">
        <f>'Result sheet1'!AI123</f>
        <v>985480</v>
      </c>
      <c r="F64" s="12">
        <f t="shared" si="0"/>
        <v>1052865.3333333333</v>
      </c>
      <c r="G64" s="9">
        <f t="shared" si="1"/>
        <v>48722.609134660357</v>
      </c>
      <c r="H64" s="15">
        <f t="shared" si="2"/>
        <v>3.1043017621794808</v>
      </c>
      <c r="I64" s="40">
        <f t="shared" si="3"/>
        <v>2.2091065437503103</v>
      </c>
    </row>
    <row r="65" spans="1:9">
      <c r="A65" s="5">
        <v>219585.565</v>
      </c>
      <c r="B65" s="25">
        <v>62</v>
      </c>
      <c r="C65" s="36">
        <f>'Result sheet1'!AG124</f>
        <v>1072592</v>
      </c>
      <c r="D65" s="37">
        <f>'Result sheet1'!AH124</f>
        <v>1094850</v>
      </c>
      <c r="E65" s="37">
        <f>'Result sheet1'!AI124</f>
        <v>987719</v>
      </c>
      <c r="F65" s="12">
        <f t="shared" si="0"/>
        <v>1051720.3333333333</v>
      </c>
      <c r="G65" s="9">
        <f t="shared" si="1"/>
        <v>46159.01964826473</v>
      </c>
      <c r="H65" s="15">
        <f t="shared" si="2"/>
        <v>3.1009258076246451</v>
      </c>
      <c r="I65" s="40">
        <f t="shared" si="3"/>
        <v>2.2067041216052234</v>
      </c>
    </row>
    <row r="66" spans="1:9">
      <c r="A66" s="5">
        <v>223185.342</v>
      </c>
      <c r="B66" s="25">
        <v>63</v>
      </c>
      <c r="C66" s="36">
        <f>'Result sheet1'!AG125</f>
        <v>1075498</v>
      </c>
      <c r="D66" s="37">
        <f>'Result sheet1'!AH125</f>
        <v>1099130</v>
      </c>
      <c r="E66" s="37">
        <f>'Result sheet1'!AI125</f>
        <v>987483</v>
      </c>
      <c r="F66" s="12">
        <f t="shared" si="0"/>
        <v>1054037</v>
      </c>
      <c r="G66" s="9">
        <f t="shared" si="1"/>
        <v>48039.525691524752</v>
      </c>
      <c r="H66" s="15">
        <f t="shared" si="2"/>
        <v>3.107756341585667</v>
      </c>
      <c r="I66" s="40">
        <f t="shared" si="3"/>
        <v>2.211564917502852</v>
      </c>
    </row>
    <row r="67" spans="1:9">
      <c r="A67" s="5">
        <v>223185.342</v>
      </c>
      <c r="B67" s="25">
        <v>64</v>
      </c>
      <c r="C67" s="36">
        <f>'Result sheet1'!AG126</f>
        <v>1073486</v>
      </c>
      <c r="D67" s="37">
        <f>'Result sheet1'!AH126</f>
        <v>1099152</v>
      </c>
      <c r="E67" s="37">
        <f>'Result sheet1'!AI126</f>
        <v>986773</v>
      </c>
      <c r="F67" s="12">
        <f t="shared" si="0"/>
        <v>1053137</v>
      </c>
      <c r="G67" s="9">
        <f t="shared" si="1"/>
        <v>48082.02201100393</v>
      </c>
      <c r="H67" s="15">
        <f t="shared" si="2"/>
        <v>3.1051027528526083</v>
      </c>
      <c r="I67" s="40">
        <f t="shared" si="3"/>
        <v>2.2096765507512552</v>
      </c>
    </row>
    <row r="68" spans="1:9">
      <c r="A68" s="5">
        <v>223185.342</v>
      </c>
      <c r="B68" s="25">
        <v>65</v>
      </c>
      <c r="C68" s="36">
        <f>'Result sheet1'!AG127</f>
        <v>1070809</v>
      </c>
      <c r="D68" s="37">
        <f>'Result sheet1'!AH127</f>
        <v>1095941</v>
      </c>
      <c r="E68" s="37">
        <f>'Result sheet1'!AI127</f>
        <v>987637</v>
      </c>
      <c r="F68" s="12">
        <f t="shared" ref="F68:F76" si="4">SUM(C68:E68)/3</f>
        <v>1051462.3333333333</v>
      </c>
      <c r="G68" s="9">
        <f t="shared" si="1"/>
        <v>46282.892716663919</v>
      </c>
      <c r="H68" s="15">
        <f t="shared" si="2"/>
        <v>3.1001651121878346</v>
      </c>
      <c r="I68" s="40">
        <f t="shared" si="3"/>
        <v>2.2061627898030993</v>
      </c>
    </row>
    <row r="69" spans="1:9">
      <c r="A69" s="5">
        <v>223185.342</v>
      </c>
      <c r="B69" s="25">
        <v>66</v>
      </c>
      <c r="C69" s="36">
        <f>'Result sheet1'!AG128</f>
        <v>1071063</v>
      </c>
      <c r="D69" s="37">
        <f>'Result sheet1'!AH128</f>
        <v>1097779</v>
      </c>
      <c r="E69" s="37">
        <f>'Result sheet1'!AI128</f>
        <v>989189</v>
      </c>
      <c r="F69" s="12">
        <f t="shared" si="4"/>
        <v>1052677</v>
      </c>
      <c r="G69" s="9">
        <f t="shared" ref="G69:G76" si="5">_xlfn.STDEV.P(C69:E69)</f>
        <v>46198.706850589086</v>
      </c>
      <c r="H69" s="15">
        <f t="shared" ref="H69:H76" si="6">F69/F$4</f>
        <v>3.1037464741668224</v>
      </c>
      <c r="I69" s="40">
        <f t="shared" ref="I69:I76" si="7">F69/F$9</f>
        <v>2.2087113855226614</v>
      </c>
    </row>
    <row r="70" spans="1:9">
      <c r="A70" s="5">
        <v>223185.342</v>
      </c>
      <c r="B70" s="25">
        <v>67</v>
      </c>
      <c r="C70" s="36">
        <f>'Result sheet1'!AG129</f>
        <v>1071728</v>
      </c>
      <c r="D70" s="37">
        <f>'Result sheet1'!AH129</f>
        <v>1099527</v>
      </c>
      <c r="E70" s="37">
        <f>'Result sheet1'!AI129</f>
        <v>994951</v>
      </c>
      <c r="F70" s="12">
        <f t="shared" si="4"/>
        <v>1055402</v>
      </c>
      <c r="G70" s="9">
        <f t="shared" si="5"/>
        <v>44226.226389628435</v>
      </c>
      <c r="H70" s="15">
        <f t="shared" si="6"/>
        <v>3.1117809511641394</v>
      </c>
      <c r="I70" s="40">
        <f t="shared" si="7"/>
        <v>2.2144289404094399</v>
      </c>
    </row>
    <row r="71" spans="1:9">
      <c r="A71" s="5">
        <v>223185.342</v>
      </c>
      <c r="B71" s="25">
        <v>68</v>
      </c>
      <c r="C71" s="36">
        <f>'Result sheet1'!AG130</f>
        <v>1077986</v>
      </c>
      <c r="D71" s="37">
        <f>'Result sheet1'!AH130</f>
        <v>1100728</v>
      </c>
      <c r="E71" s="37">
        <f>'Result sheet1'!AI130</f>
        <v>1001098</v>
      </c>
      <c r="F71" s="12">
        <f t="shared" si="4"/>
        <v>1059937.3333333333</v>
      </c>
      <c r="G71" s="9">
        <f t="shared" si="5"/>
        <v>42629.019859975931</v>
      </c>
      <c r="H71" s="15">
        <f t="shared" si="6"/>
        <v>3.1251530727574717</v>
      </c>
      <c r="I71" s="40">
        <f t="shared" si="7"/>
        <v>2.2239449100473001</v>
      </c>
    </row>
    <row r="72" spans="1:9">
      <c r="A72" s="5">
        <v>223185.342</v>
      </c>
      <c r="B72" s="25">
        <v>69</v>
      </c>
      <c r="C72" s="36">
        <f>'Result sheet1'!AG131</f>
        <v>1077230</v>
      </c>
      <c r="D72" s="37">
        <f>'Result sheet1'!AH131</f>
        <v>1104084</v>
      </c>
      <c r="E72" s="37">
        <f>'Result sheet1'!AI131</f>
        <v>1007602</v>
      </c>
      <c r="F72" s="12">
        <f t="shared" si="4"/>
        <v>1062972</v>
      </c>
      <c r="G72" s="9">
        <f t="shared" si="5"/>
        <v>40658.430892825498</v>
      </c>
      <c r="H72" s="15">
        <f t="shared" si="6"/>
        <v>3.1341005808410896</v>
      </c>
      <c r="I72" s="40">
        <f t="shared" si="7"/>
        <v>2.2303122029756466</v>
      </c>
    </row>
    <row r="73" spans="1:9">
      <c r="A73" s="5">
        <v>223185.342</v>
      </c>
      <c r="B73" s="25">
        <v>70</v>
      </c>
      <c r="C73" s="36">
        <f>'Result sheet1'!AG132</f>
        <v>1077263</v>
      </c>
      <c r="D73" s="37">
        <f>'Result sheet1'!AH132</f>
        <v>1102634</v>
      </c>
      <c r="E73" s="37">
        <f>'Result sheet1'!AI132</f>
        <v>1007506</v>
      </c>
      <c r="F73" s="12">
        <f t="shared" si="4"/>
        <v>1062467.6666666667</v>
      </c>
      <c r="G73" s="9">
        <f t="shared" si="5"/>
        <v>40220.314206739968</v>
      </c>
      <c r="H73" s="15">
        <f t="shared" si="6"/>
        <v>3.1326135883399351</v>
      </c>
      <c r="I73" s="40">
        <f t="shared" si="7"/>
        <v>2.2292540181996592</v>
      </c>
    </row>
    <row r="74" spans="1:9">
      <c r="A74" s="5">
        <v>223185.342</v>
      </c>
      <c r="B74" s="25">
        <v>71</v>
      </c>
      <c r="C74" s="36">
        <f>'Result sheet1'!AG133</f>
        <v>1076880</v>
      </c>
      <c r="D74" s="37">
        <f>'Result sheet1'!AH133</f>
        <v>1101935</v>
      </c>
      <c r="E74" s="37">
        <f>'Result sheet1'!AI133</f>
        <v>1013245</v>
      </c>
      <c r="F74" s="12">
        <f t="shared" si="4"/>
        <v>1064020</v>
      </c>
      <c r="G74" s="9">
        <f t="shared" si="5"/>
        <v>37331.967757763145</v>
      </c>
      <c r="H74" s="15">
        <f t="shared" si="6"/>
        <v>3.1371905374991402</v>
      </c>
      <c r="I74" s="40">
        <f t="shared" si="7"/>
        <v>2.2325111011486167</v>
      </c>
    </row>
    <row r="75" spans="1:9">
      <c r="A75" s="5">
        <v>223185.342</v>
      </c>
      <c r="B75" s="25">
        <v>72</v>
      </c>
      <c r="C75" s="36">
        <f>'Result sheet1'!AG134</f>
        <v>1081366</v>
      </c>
      <c r="D75" s="37">
        <f>'Result sheet1'!AH134</f>
        <v>1102001</v>
      </c>
      <c r="E75" s="37">
        <f>'Result sheet1'!AI134</f>
        <v>1017592</v>
      </c>
      <c r="F75" s="12">
        <f t="shared" si="4"/>
        <v>1066986.3333333333</v>
      </c>
      <c r="G75" s="9">
        <f t="shared" si="5"/>
        <v>35928.641595374698</v>
      </c>
      <c r="H75" s="15">
        <f t="shared" si="6"/>
        <v>3.1459365694011736</v>
      </c>
      <c r="I75" s="40">
        <f t="shared" si="7"/>
        <v>2.2387350180828602</v>
      </c>
    </row>
    <row r="76" spans="1:9" ht="15.75" thickBot="1">
      <c r="A76" s="6">
        <v>223185.342</v>
      </c>
      <c r="B76" s="26">
        <v>73</v>
      </c>
      <c r="C76" s="36">
        <f>'Result sheet1'!AG135</f>
        <v>0</v>
      </c>
      <c r="D76" s="37">
        <f>'Result sheet1'!AH135</f>
        <v>0</v>
      </c>
      <c r="E76" s="37">
        <f>'Result sheet1'!AI135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topLeftCell="E1" workbookViewId="0">
      <selection activeCell="F45" sqref="F45"/>
    </sheetView>
  </sheetViews>
  <sheetFormatPr baseColWidth="10" defaultColWidth="9.140625" defaultRowHeight="15"/>
  <sheetData>
    <row r="37" spans="10:10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++</vt:lpstr>
      <vt:lpstr>KO 01</vt:lpstr>
      <vt:lpstr>KO 01 WT</vt:lpstr>
      <vt:lpstr>KO 01 D984A</vt:lpstr>
      <vt:lpstr>KO 01 V6</vt:lpstr>
      <vt:lpstr>KO 01 empty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2021-05-03T11:17:30Z</dcterms:modified>
</cp:coreProperties>
</file>